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0170" activeTab="5"/>
  </bookViews>
  <sheets>
    <sheet name="สรุปแผน" sheetId="22" r:id="rId1"/>
    <sheet name="สรุปโครงการ ปท. ตามจุดยืน" sheetId="15" r:id="rId2"/>
    <sheet name="สรุปโครงการ ปท.ตามอื่นๆ" sheetId="19" r:id="rId3"/>
    <sheet name="สรุปโครงการปทุมธานี" sheetId="13" r:id="rId4"/>
    <sheet name="สรุป2" sheetId="17" r:id="rId5"/>
    <sheet name="ปทุมธานี" sheetId="14" r:id="rId6"/>
  </sheets>
  <definedNames>
    <definedName name="_xlnm._FilterDatabase" localSheetId="5" hidden="1">ปทุมธานี!$A$6:$M$6</definedName>
    <definedName name="_xlnm.Print_Area" localSheetId="5">ปทุมธานี!$A$1:$M$61</definedName>
    <definedName name="_xlnm.Print_Area" localSheetId="4">สรุป2!$A$1:$O$19</definedName>
    <definedName name="_xlnm.Print_Area" localSheetId="1">'สรุปโครงการ ปท. ตามจุดยืน'!$A$1:$J$10</definedName>
    <definedName name="_xlnm.Print_Area" localSheetId="2">'สรุปโครงการ ปท.ตามอื่นๆ'!$A$1:$J$10</definedName>
    <definedName name="_xlnm.Print_Area" localSheetId="3">สรุปโครงการปทุมธานี!$A$1:$J$12</definedName>
    <definedName name="_xlnm.Print_Titles" localSheetId="5">ปทุมธานี!$4:$4</definedName>
  </definedNames>
  <calcPr calcId="125725"/>
</workbook>
</file>

<file path=xl/calcChain.xml><?xml version="1.0" encoding="utf-8"?>
<calcChain xmlns="http://schemas.openxmlformats.org/spreadsheetml/2006/main">
  <c r="I6" i="13"/>
  <c r="H7" i="15"/>
  <c r="G7"/>
  <c r="H6"/>
  <c r="J7"/>
  <c r="J6"/>
  <c r="I7"/>
  <c r="I6"/>
  <c r="G6"/>
  <c r="D7"/>
  <c r="D6"/>
  <c r="C7"/>
  <c r="C6"/>
  <c r="J5"/>
  <c r="I5"/>
  <c r="H5"/>
  <c r="G5"/>
  <c r="D5"/>
  <c r="C5"/>
  <c r="O14" i="17" l="1"/>
  <c r="N14"/>
  <c r="M14"/>
  <c r="L14"/>
  <c r="K14"/>
  <c r="J14"/>
  <c r="I14"/>
  <c r="H14"/>
  <c r="E14"/>
  <c r="D14"/>
  <c r="O10"/>
  <c r="N10"/>
  <c r="M10"/>
  <c r="L10"/>
  <c r="K10"/>
  <c r="J10"/>
  <c r="I10"/>
  <c r="H10"/>
  <c r="E10"/>
  <c r="D10"/>
  <c r="O7"/>
  <c r="N7"/>
  <c r="M7"/>
  <c r="L7"/>
  <c r="K7"/>
  <c r="J7"/>
  <c r="I7"/>
  <c r="H7"/>
  <c r="E7"/>
  <c r="D7"/>
  <c r="F14"/>
  <c r="G14"/>
  <c r="O13"/>
  <c r="N13"/>
  <c r="M13"/>
  <c r="L13"/>
  <c r="K13"/>
  <c r="J13"/>
  <c r="I13"/>
  <c r="H13"/>
  <c r="E13"/>
  <c r="D13"/>
  <c r="F10"/>
  <c r="G10"/>
  <c r="O9"/>
  <c r="N9"/>
  <c r="M9"/>
  <c r="L9"/>
  <c r="E9"/>
  <c r="D9"/>
  <c r="O6"/>
  <c r="N6"/>
  <c r="M6"/>
  <c r="L6"/>
  <c r="E6"/>
  <c r="D6"/>
  <c r="L5" l="1"/>
  <c r="N8"/>
  <c r="E5"/>
  <c r="O5"/>
  <c r="M8"/>
  <c r="D5"/>
  <c r="N5"/>
  <c r="L8"/>
  <c r="D8"/>
  <c r="M5"/>
  <c r="E8"/>
  <c r="O8"/>
  <c r="K9" i="19" l="1"/>
  <c r="K7"/>
  <c r="K6"/>
  <c r="K5"/>
  <c r="I8"/>
  <c r="I10" s="1"/>
  <c r="H8"/>
  <c r="H10" s="1"/>
  <c r="G8"/>
  <c r="G10" s="1"/>
  <c r="F8"/>
  <c r="F10" s="1"/>
  <c r="E8"/>
  <c r="E10" s="1"/>
  <c r="D8"/>
  <c r="D10" s="1"/>
  <c r="C8"/>
  <c r="C10" s="1"/>
  <c r="K12" i="17"/>
  <c r="K11" s="1"/>
  <c r="J12"/>
  <c r="J11" s="1"/>
  <c r="O12"/>
  <c r="O11" s="1"/>
  <c r="N12"/>
  <c r="N11" s="1"/>
  <c r="M12"/>
  <c r="M11" s="1"/>
  <c r="L12"/>
  <c r="L11" s="1"/>
  <c r="G13"/>
  <c r="G12"/>
  <c r="G9"/>
  <c r="G8" s="1"/>
  <c r="F13"/>
  <c r="F12"/>
  <c r="F9"/>
  <c r="F8" s="1"/>
  <c r="J7" i="13"/>
  <c r="J6"/>
  <c r="I7"/>
  <c r="H7"/>
  <c r="H6"/>
  <c r="G7"/>
  <c r="G6"/>
  <c r="D7"/>
  <c r="D6"/>
  <c r="G6" i="17"/>
  <c r="G5" s="1"/>
  <c r="F6"/>
  <c r="F5" s="1"/>
  <c r="E12"/>
  <c r="E11" s="1"/>
  <c r="D12"/>
  <c r="D11" s="1"/>
  <c r="O16"/>
  <c r="M16"/>
  <c r="E16"/>
  <c r="K9" i="15"/>
  <c r="H8"/>
  <c r="H10" s="1"/>
  <c r="G8"/>
  <c r="G10" s="1"/>
  <c r="D8"/>
  <c r="D10" s="1"/>
  <c r="J5" i="13"/>
  <c r="I5"/>
  <c r="H5"/>
  <c r="H8" s="1"/>
  <c r="G5"/>
  <c r="D5"/>
  <c r="C7"/>
  <c r="C6"/>
  <c r="C5"/>
  <c r="F11" i="17" l="1"/>
  <c r="C8" i="15"/>
  <c r="C10" s="1"/>
  <c r="C8" i="13"/>
  <c r="C10" s="1"/>
  <c r="G11" i="17"/>
  <c r="G15" s="1"/>
  <c r="D15"/>
  <c r="D17" s="1"/>
  <c r="E15"/>
  <c r="E17" s="1"/>
  <c r="I8" i="15"/>
  <c r="I10" s="1"/>
  <c r="J8" i="19"/>
  <c r="J10" s="1"/>
  <c r="K10" s="1"/>
  <c r="N15" i="17"/>
  <c r="N17" s="1"/>
  <c r="L15"/>
  <c r="F15"/>
  <c r="G8" i="13"/>
  <c r="G10" s="1"/>
  <c r="I8"/>
  <c r="I10" s="1"/>
  <c r="J8" i="15"/>
  <c r="J10" s="1"/>
  <c r="J8" i="13"/>
  <c r="D8"/>
  <c r="O15" i="17" l="1"/>
  <c r="O17" s="1"/>
  <c r="L17"/>
  <c r="M15"/>
  <c r="M17" s="1"/>
  <c r="H55" i="14"/>
  <c r="F7" i="15" l="1"/>
  <c r="E7"/>
  <c r="H12" i="17"/>
  <c r="H11" s="1"/>
  <c r="I12"/>
  <c r="I11" s="1"/>
  <c r="P11" s="1"/>
  <c r="F7" i="13"/>
  <c r="E7"/>
  <c r="K7" i="15"/>
  <c r="H20" i="14"/>
  <c r="H61"/>
  <c r="I16" i="17" s="1"/>
  <c r="P16" s="1"/>
  <c r="I62" i="14"/>
  <c r="J62"/>
  <c r="H23"/>
  <c r="H11"/>
  <c r="H6"/>
  <c r="F6" i="15" l="1"/>
  <c r="E6"/>
  <c r="K9" i="17"/>
  <c r="K8" s="1"/>
  <c r="I9"/>
  <c r="I8" s="1"/>
  <c r="J9"/>
  <c r="J8" s="1"/>
  <c r="H9"/>
  <c r="H8" s="1"/>
  <c r="F6" i="13"/>
  <c r="K6" s="1"/>
  <c r="E6"/>
  <c r="J9"/>
  <c r="J10" s="1"/>
  <c r="H9"/>
  <c r="H10" s="1"/>
  <c r="F9"/>
  <c r="D9"/>
  <c r="D10" s="1"/>
  <c r="P8" i="17" l="1"/>
  <c r="K6" i="15"/>
  <c r="K9" i="13"/>
  <c r="K7"/>
  <c r="H7" i="14" l="1"/>
  <c r="E5" i="15" l="1"/>
  <c r="F5"/>
  <c r="K6" i="17"/>
  <c r="K5" s="1"/>
  <c r="K15" s="1"/>
  <c r="K17" s="1"/>
  <c r="J6"/>
  <c r="J5" s="1"/>
  <c r="J15" s="1"/>
  <c r="J17" s="1"/>
  <c r="F5" i="13"/>
  <c r="F8" s="1"/>
  <c r="F10" s="1"/>
  <c r="I6" i="17"/>
  <c r="I5" s="1"/>
  <c r="H6"/>
  <c r="H5" s="1"/>
  <c r="H15" s="1"/>
  <c r="H17" s="1"/>
  <c r="E8" i="15"/>
  <c r="E10" s="1"/>
  <c r="E5" i="13"/>
  <c r="E8" s="1"/>
  <c r="E10" s="1"/>
  <c r="H62" i="14"/>
  <c r="G62"/>
  <c r="K5" i="15" l="1"/>
  <c r="F8"/>
  <c r="F10" s="1"/>
  <c r="K10" s="1"/>
  <c r="P5" i="17"/>
  <c r="I15"/>
  <c r="I17" s="1"/>
  <c r="K5" i="13"/>
  <c r="P17" i="17" l="1"/>
  <c r="K10" i="13"/>
</calcChain>
</file>

<file path=xl/sharedStrings.xml><?xml version="1.0" encoding="utf-8"?>
<sst xmlns="http://schemas.openxmlformats.org/spreadsheetml/2006/main" count="303" uniqueCount="182">
  <si>
    <t>ลำดับ</t>
  </si>
  <si>
    <t>ที่</t>
  </si>
  <si>
    <t>เลขที่</t>
  </si>
  <si>
    <t>ยุทธศาสตร์</t>
  </si>
  <si>
    <t>จำนวน</t>
  </si>
  <si>
    <t>บาท</t>
  </si>
  <si>
    <t xml:space="preserve"> </t>
  </si>
  <si>
    <t>รวมงบประมาณทั้งสิ้น</t>
  </si>
  <si>
    <t>เห็นควรสนับสนุนงบประมาณ (บาท)</t>
  </si>
  <si>
    <t>ปรับลดงบประมาณ (บาท)</t>
  </si>
  <si>
    <t>กิจกรรม/ความเห็น</t>
  </si>
  <si>
    <t>ไม่ควรสนับสนุนงบประมาณ
(บาท)</t>
  </si>
  <si>
    <t>วงเงิน ปี 2557 
(บาท)</t>
  </si>
  <si>
    <t>เห็นควรสนับสนุนงบประมาณ</t>
  </si>
  <si>
    <t>ปรับลดงบประมาณ</t>
  </si>
  <si>
    <t>ไม่ควรสนับสนุนงบประมาณ</t>
  </si>
  <si>
    <t>ลำดับความสำคัญของจังหวัด</t>
  </si>
  <si>
    <t xml:space="preserve">ประเด็นยุทธศาสตร์ </t>
  </si>
  <si>
    <t>ภาคกลางตอนบน 1</t>
  </si>
  <si>
    <t>จังหวัดปทุมธานี</t>
  </si>
  <si>
    <t>รวม 3 ยุทธศาสตร์</t>
  </si>
  <si>
    <t>ค่าใช้จ่าย</t>
  </si>
  <si>
    <t xml:space="preserve"> - ค่าวัสดุอุปกรณ์ติดตั้งถังดักไขมัน 500 ครัวเรือน ๆ4000 บาท รวม 2,000,000 บาท  
 - ค่าใช้สอย ค่าสำรวจศึกษา / จัดประชุมชี้แจง/ค่าเก็บ/ตรวจตัวอย่างน้ำ/ค่าจัดทำรายงาน ~ 500,000 บาท</t>
  </si>
  <si>
    <t>ปัจจัยการผลิต 0.963 ลบ (ไม่ระบุรายการ)</t>
  </si>
  <si>
    <t>รายละเอียดค่าใช้จ่าย เป็น ลักษณะค่าใช้จ่ายในการบริหารงานของศูนย์ฯ ได้แก่ วัสดุสำนักงาน วัสดุเวชภัณฑ์ สารเคมีที่ใช้ตรวจสอบ</t>
  </si>
  <si>
    <t>เป็นค่าสัมมนาและฝึกอบรม มีแฝง 1)ค่าซ่อมแซมครุภัณฑ์ (ซ่อมคอมพิวเตอร์ 7 เครื่อง และซ่อมเครื่องฉาย 7 เครื่อง รวม 50,000 บาท) 2)ค่าครุภัณฑ์ หลังคาไฟเบอร์ 27,000 บาท)</t>
  </si>
  <si>
    <t>ข้อมูลพื้นฐาน : แจ้งว่ามีรูปแบบรายการ แต่ไม่ปรากฏในเล่ม</t>
  </si>
  <si>
    <t>มี ปร.4,5</t>
  </si>
  <si>
    <t>ประเด็นยุทธศาสตร์ที่ 3 : พัฒนาคุณภาพชีวิตของประชาชนในชุมชนและสังคมอย่างบูรณาการ</t>
  </si>
  <si>
    <t>ประเด็นยุทธศาสตร์ที่ 1 : ส่งเสริมกระบวนการผลิตและบริการที่เป็นมิตรกับสิ่งแวดล้อม</t>
  </si>
  <si>
    <t>ประเด็นยุทธศาสตร์ที่ 2 : พัฒนาขีดความสามารถในการเพิ่มมูลค่าสินค้าเกษตรและสินค้าชุมชน</t>
  </si>
  <si>
    <t xml:space="preserve">ปรับลด ค่าบริหารโครงการ 500,000 บาท เนื่องจากค่าใช้จ่ายดังกล่าวถูกบรรจุอยู่ในกิจกรรมแล้ว
</t>
  </si>
  <si>
    <t xml:space="preserve">ค่าจ้างที่ปรึกษา ปรับลด ค่าบริหารโครงการ 500,000 บาท เนื่องจากค่าใช้จ่ายดังกล่าวถูกบรรจุอยู่ในกิจกรรมแล้ว
</t>
  </si>
  <si>
    <t xml:space="preserve">งบดำเนินงาน 6.25 ลบ.
งบลงทุน 0.05 ลบ.
ส่วนใหญ่ประกอบด้วย 
 - จ้าง ผจก.โครงการ/ที่ปรึกษาโครงการ/ผู้เชี่ยวชาญด้านพลังงาน/เจ้าหน้าที่ประสานงานโครงการ 2.26 ลบ.
 - ค่าสำรวจ ตรวจวัด พิสูจน์ผลการประหยัดพลังงาน 3.2 ลบ. (30 แห่งๆละ 100,000 บาท)
 - อบรมสัมมนา/ติดต่อประสานงาน 0.65 ลบ.
 - อุปกรณ์สนับสนุนการทำงาน (โน๊ตบุค กล้องดิจิตอล เครื่องฉายภาพ 50,000 บาท)
ปรับลด ครุภัณฑ์สำนักงาน 50,000 บาท </t>
  </si>
  <si>
    <t xml:space="preserve"> - อุปกรณ์ เครื่องผสมปุ๋ย เครื่องสับย่อย เครื่องอัดเม็ด เครื่องเย็บถุง เครื่องอัดเชื้อเพลิงแท่ง 2.87 ลบ. (7 ชุมชนๆละ 1 เครื่อง)
- ค่าจ้างที่ปรึกษา (บุคลลากร 2 ลบ. ค่าสำรวจ /คัดเลือก/จัดตั้งกลุ่ม 0.425 ลบ.)
 - ค่าวัสดุสาธิตการทำปุ๋ย/เพาะเห็ด 0.835 ลบ.
 - ค่าออกแบบจัดสื่อรณรงค์ 0.50 บาท
 - ค่าจัดทำรายงาน 0.10 บาท.
สำหรับครุภัณฑ์ทีใช้ในการผลิตผลิตภัณฑ์ที่โครงการสนับสนุนให้นั้นควรมี MOU และวิธีการบริหารจัดการที่ชัดเจน (ติดตามประเมินผลเพื่อพิจารณาหากดำเนินการในปีถัดไปตามแผน)</t>
  </si>
  <si>
    <t xml:space="preserve">วัสดุการเกษตร 2.15 ลบ.
ค่าปรับปรุงพื้นที่ 0.60 ลบ.
แต่ค่าใช้จ่ายในการดำเนินการส่วนใหญ่เป็นการสนับสนุนปัจจัยการผลิต จึงควรมีการติดตามผลการดำเนินงานอย่างใกล้ชิด เพื่อให้เกิดการดำเนินการอย่างต่อเนื่องและความยั่งยืนต่อไป
</t>
  </si>
  <si>
    <t>วัสดุการเกษตร 2.982 ลบ.(ไม่ระบุรายการ)ค่าใช้จ่ายส่วนใหญ่เป็นการสนับสนุนปัจจัยการผลิต จึงควรมีการติดตามผลการดำเนินงานอย่างใกล้ชิด เพื่อให้เกิดประสิทธิภาพสูงสุดและยั่งยืนต่อไป</t>
  </si>
  <si>
    <t>แต่มีข้อสังเกตุ เกี่ยวกับค่าบริหารจัดการ รวมถึงค่าจ้างบุคลากรในการดูแลและให้ความรู้ประจำศูนย์ รายได้ หลังโครงการเสร็จสิ้นต้องระบุให้ชัดเจนเ เพื่อให้เกิดความยั่งยืน</t>
  </si>
  <si>
    <t>ตำแหน่งจุดยืนของจังหวัด/ชื่อโครงการ</t>
  </si>
  <si>
    <t>49 โครงการ</t>
  </si>
  <si>
    <t>1.อุตสาหกรรมสะอาด</t>
  </si>
  <si>
    <t>1.1 โครงการพัฒนาโรงงานอุตสาหกรรมให้เป็นโรงงานสีเขียว</t>
  </si>
  <si>
    <t>1.2 โครงการลดต้นทุนด้านพลังงานในสถานประกอบการ SMEs ในจังหวัดปทุมธานี</t>
  </si>
  <si>
    <t>1.3 โครงการส่งเสริมการจัดการน้ำเสียโดยชุมชน</t>
  </si>
  <si>
    <t>1.4 โครงการส่งเสริมการจัดการขยะโดยชุมชน</t>
  </si>
  <si>
    <t>1.5 โครงการพัฒนาศักยภาพเครือข่ายภาคประชาชนในการควบคุมเฝ้าระวังตรวจสอบคุณภาพสิ่งแวดล้อม</t>
  </si>
  <si>
    <t>1.6 โครงการพัฒนาสร้างสรรค์นวัตกรรมใหม่จากวัสดุที่ไม่ใช้แล้วโดยเทคโนโลยีการผลิตที่สะอาด ๓R (Re-Innovation)</t>
  </si>
  <si>
    <t>1.7 โครงการสร้างมูลค่าเพิ่มจากวัสดุเหลือใช้จากการเกษตรและครัวเรือน</t>
  </si>
  <si>
    <t>1.8 โครงการส่งเสริมการผลิตและการใช้เทคโนโลยีพลังงานชุมชนที่มีประสิทธิภาพสูง ในจังหวัดปทุมธานี</t>
  </si>
  <si>
    <t>1.9 โครงการส่งเสริมและพัฒนาอุตสาหกรรมเชิงนิเวศจังหวัดปทุมธานี</t>
  </si>
  <si>
    <t>2. เกษตรปลอดภัย</t>
  </si>
  <si>
    <t>2.1 โครงการส่งเสริมการผลิตสินค้าเกษตรปลอดภัย</t>
  </si>
  <si>
    <t>2.2 โครงการพัฒนาโรงฆ่าสัตว์จังหวัดปทุมธานี</t>
  </si>
  <si>
    <t>2.3 โครงการเลี้ยงโคเนื้อปลอดมลภาวะในเขตจังหวัดปทุมธานี</t>
  </si>
  <si>
    <t xml:space="preserve">2.4 โครงการก่อสร้างอาคารเอนกประสงค์ คศล. 3 ชั้น  ขนาดกว้าง 9 เมตร ยาว 36.50 เมตร หรือพื้นที่ รวมไม่น้อยกว่า 328.50 ตารางเมตร </t>
  </si>
  <si>
    <t>2.5 โครงการพัฒนาการจัดชั้นคุณภาพผักและผลไม้  ระยะที่ ๒</t>
  </si>
  <si>
    <t>2.6 โครงการส่งเสริมตลาดสินค้าเกษตรปลอดภัยและผลิตภัณฑ์ชุมชน</t>
  </si>
  <si>
    <t>2.7 โครงการพัฒนาศักยภาพสินค้าชุมชนสู่อาเซียน</t>
  </si>
  <si>
    <t>2.8 โครงการส่งเสริมและพัฒนาศักยภาพผู้ผลิตภัณฑ์ชุมชนสู่ความยั่งยืน</t>
  </si>
  <si>
    <t>2.9 โครงการเสริมสร้างความเข้มแข็งแก่สถาบันเกษตรกรสู่การบริหารเชิงธุรกิจ</t>
  </si>
  <si>
    <t>2.10 โครงการส่งเสริมการผลิตข้าวไรซ์เบอร์รีแบบครบวงจรจังหวัดปทุมธานี</t>
  </si>
  <si>
    <t>2.11 โครงการพัฒนามาตรฐานการเพาะเลี้ยงสัตว์น้ำและการบริหารเชิงธุรกิจ</t>
  </si>
  <si>
    <t>2.12 โครงการเพิ่มประสิทธิภาพและการบริหารจัดการภาคการเกษตร</t>
  </si>
  <si>
    <t>3.สังคมสันติสุข</t>
  </si>
  <si>
    <t>3.1 โครงการป้องกันและแก้ไขปัญหายาเสพติด</t>
  </si>
  <si>
    <t>3.2 โครงการสามัคคีปรองดองเพื่อสร้างความสมานฉันท์ของประชาชน ในพื้นที่จังหวัดปทุมธานี ประจำปี 2557</t>
  </si>
  <si>
    <t>3.3 โครงการบริหารจัดการระบบสารสนเทศและการสื่อสารจังหวัดปทุมธานี ประจำปีงบประมาณ 2557</t>
  </si>
  <si>
    <t>3.4 โครงการสร้างภูมิคุ้มกัน สร้างชุมชนแข้มแข็ง เพื่อคุณภาพชีวิตที่ดีอย่างยั่งยืน</t>
  </si>
  <si>
    <t>3.5 โครงการสร้างภูมิคุ้มกันทางสังคมโดยใช้มิติวัฒนธรรม</t>
  </si>
  <si>
    <t>3.6 โครงการพัฒนาเครือข่ายเฝ้าระวังและบริการด้านแรงงานระดับชุมชน</t>
  </si>
  <si>
    <t>3.7 โครงการรณรงค์ป้องกันและแก้ไขปัญหาการใช้แรงงานเด็กและหญิงในรูปแบบที่เลวร้ายจังหวัดปทุมธานี</t>
  </si>
  <si>
    <t>3.8 โครงการอาคารศูนย์เรียนรู้นวัตกรรมท้องถิ่น</t>
  </si>
  <si>
    <t>3.10 โครงการพัฒนาพื้นที่เพื่อส่งเสริมการท่องเที่ยวตลาดอาชีพชุมชน "ประตูน้ำจุฬาลงกรณ์" เชื่อมโยงกับโครงการของกรมชลประทานและเทศบาลนครรังสิต</t>
  </si>
  <si>
    <t>3.11 โครงการศูนย์การเรียนรู้เพื่อเสริมสร้างศักยภาพและพัฒนาภูมิปัญญาผู้สูงวัย</t>
  </si>
  <si>
    <t>3.12 โครงการปรับปรุงตลาด 100 ปี ระแหง</t>
  </si>
  <si>
    <t>3.13 โครงการพัฒนาศูนย์การเรียนรู้ทางวัฒนธรรม : จัดทำศูนย์ประวัติศาสตร์เมืองปทุมธานี (ระยะที่ ๓)</t>
  </si>
  <si>
    <t>3.14 โครงการสงกรานต์ปลอดเหล้า ถนนข้าวแช่</t>
  </si>
  <si>
    <t>3.15 โครงการก่อสร้างกำแพงกันดินพร้อมปรับปรุงภูมิทัศน์ริมคลองรังสิตฯ บริเวณ  สะพานคลอง  ๑๒  ไปทางวัดพิชิตฯ  หมู่ที่ ๔   ตำบลบึงน้ำรักษ์  อำเภอธัญบุรี     จังหวัดปทุมธานี</t>
  </si>
  <si>
    <t>3.16 โครงการก่อสร้างกำแพงกันดินพร้อมปรับปรุงภูมิทัศน์ริมคลองรังสิตฯ บริเวณ  สะพานคลอง  ๑๒  ไปทางวัดสระบัว  หมู่ที่ ๒   ตำบลบึงน้ำรักษ์  อำเภอธัญบุรี     จังหวัดปทุมธานี</t>
  </si>
  <si>
    <t>3.17 โครงการก่อสร้างกำแพงกันดินพร้อมปรับปรุงภูมิทัศน์ริมคลองรังสิตฯ บริเวณคลอง 10 ถึง สวนหน้าวัดขุมแก้ว หมู่ที่ 4 ตำบลบึงสนั่น อำเภอธัญบุรี จังหวัดปทุมธานี</t>
  </si>
  <si>
    <t>3.18 โครงการก่อสร้างเขื่อน ค.ส.ล. เขื่อนหน้าวัดมะขามริมแม่น้ำเจ้าพระยา หมู่ที่ 3 ตำบลบ้านกลาง อำเภอเมือง จังหวัดปทุมธานี</t>
  </si>
  <si>
    <t>3.19 โครงการก่อสร้างเขื่อน ค.ส.ล. ริมฝั่งแม่น้ำเจ้าพระยา บริเวณข้างวัดโสภาราม อ.เมืองปทุมธานี จังหวัดปทุมธานี ความยาว 100 เมตร</t>
  </si>
  <si>
    <t>3.20 โครงการเพิ่มพื้นที่สีเขียวจังหวัดปทุมธานี ปีงบประมาณ ๒๕๕๗</t>
  </si>
  <si>
    <t>3.21 โครงการผลิตน้ำร้อนล้างตลาดด้วยก๊าซชีวภาพจากขยะอินทรีย์ในตลาดชุมชน ในจังหวัดปทุมธานี</t>
  </si>
  <si>
    <t xml:space="preserve">3.22 โครงการควบคุมประชากรสุนัขและแมวในชุมชนจังหวัดปทุมธานี </t>
  </si>
  <si>
    <t>3.23 โครงการพัฒนาหมู่บ้านเศรษฐกิจพอเพียงจังหวัดปทุมธานี</t>
  </si>
  <si>
    <t>3.24 โครงการพัฒนาคุณภาพการให้บริการเพื่อรองรับการเข้าสู่สมาคมอาเซียน และบำบัดทุกข์ บำรุงสุขให้แก่ ประชาชนในจังหวัดปทุมธานี</t>
  </si>
  <si>
    <t>3.25 โครงการก่อสร้างเขื่อน ค.ส.ล. และปรับปรุงภูมิทัศน์ริมฝั่งแม่น้ำเจ้าพระยาบริเวณปากประตูน้ำ ชุมชนหลังตลาดเทศบาลเมืองปทุมธานี ตำบลบางปรอก อำเภอเมือง จังหวัดปทุมธานี</t>
  </si>
  <si>
    <t>4.3 โครงการก่อสร้างสะพานคอนกรีตเสริมเหล็กข้ามคลอง</t>
  </si>
  <si>
    <t>โครงการที่เสนอใช้
งบประมาณจังหวัด</t>
  </si>
  <si>
    <t>รวม  3 ยุทธศาสตร์</t>
  </si>
  <si>
    <t xml:space="preserve">ค่าใช้จ่ายในการบริหารงานกลุ่มจังหวัดแบบบูรณาการ
</t>
  </si>
  <si>
    <t xml:space="preserve">หมายเหตุ : การจัดสรรตามกรอบวงเงินงบประมาณปี 2557 ตามเกณฑ์ของ ก.น.จ. ของจังหวัดปทุมธานี </t>
  </si>
  <si>
    <t>สรุปข้อเสนอและผลการพิจารณาแผนปฏิบัติราชการประจำปีงบประมาณ พ.ศ. 2557 จังหวัดปทุมธานี</t>
  </si>
  <si>
    <t>สรุปผลการพิจารณาโครงการตามตำแหน่งจุดยืนการพัฒนาของจังหวัดปทุมธานี</t>
  </si>
  <si>
    <t>ร้อยละที่ได้รับการจัดสรร</t>
  </si>
  <si>
    <t>2.เกษตรปลอดภัย</t>
  </si>
  <si>
    <t>นโยบายรัฐบาย</t>
  </si>
  <si>
    <t>4.Region Logistics link</t>
  </si>
  <si>
    <t>ยุทธศาสตร์ / จุดยืน</t>
  </si>
  <si>
    <t>สอดคล้องนโยบายรัฐบาล เพิ่มรายได้ ลดรายจ่าย สร้างขีดความสามารถในการแข่งขัน</t>
  </si>
  <si>
    <t>-</t>
  </si>
  <si>
    <t>จุดยืน</t>
  </si>
  <si>
    <t>4.2 โครงการปรับปรุงซ่อมแซมถนนสายเลียบคลองไหว้พระ (ฝั่งใต้) หมู่ที่ 6 และ 7 ตำบลคูบางหลวง อำเภอลาดหลุมแก้ว จังหวัดปทุมธานี</t>
  </si>
  <si>
    <t>เป็นโครงการที่สอดคล้องกับนโยบายรัฐบาล เพิ่มรายได้ ลดรายจ่าย เพิ่มขีดความสามารถในการแข่งขัน</t>
  </si>
  <si>
    <t>สรุปแผนพัฒนาจังหวัดปทุมธานี</t>
  </si>
  <si>
    <t>2. เกษตรปลอดภัยและสินค้าชุมชนได้มาตรฐานและมีศักยภาพเชิงธุรกิจ</t>
  </si>
  <si>
    <t>3. ประชาชนมีคุณภาพชีวิตที่ดียิ่งขึ้น</t>
  </si>
  <si>
    <t>ยุทธศาสตร์และตำแหน่งจุดยืนของจังหวัด/กลุ่มจังหวัด</t>
  </si>
  <si>
    <t>1. ยุทธศาสตร์ที่ 1 ส่งเสริมกระบวนการผลิตและบริการที่เป็นมิตรกับสิ่งแวดล้อม  ประกอบด้วย 1 ตำแหน่งจุดยืนการพัฒนาคือ</t>
  </si>
  <si>
    <t>2. ยุทธศาสตร์ที่ 2 พัฒนาขีดความสามารถในการเพิ่มมูลค่าสินค้าเกษตรและสินค้าชุมชน  ประกอบด้วย 1 ตำแหน่งจุดยืนการพัฒนาคือ</t>
  </si>
  <si>
    <t>3. ยุทธศาสตร์ที่ 3 พัฒนาคุณภาพชีวิตของประชาชนในชุมชนและสังคมอย่างบูรณาการ ประกอบด้วย 2 ตำแหน่งจุดยืนการพัฒนาคือ</t>
  </si>
  <si>
    <t xml:space="preserve">เป้าประสงค์รวม </t>
  </si>
  <si>
    <t>1. การผลิตและบริการได้มาตรฐาน สร้างสรรค์ และเป็นมิตรกับสิ่งแวดล้อม</t>
  </si>
  <si>
    <t>1.1 อุตสาหกรรมสะอาด</t>
  </si>
  <si>
    <t>2.1 เกษตรปลอดภัย</t>
  </si>
  <si>
    <t>3.1 สังคมสันติสุข</t>
  </si>
  <si>
    <t>3.2 Region Logistics link</t>
  </si>
  <si>
    <t>อื่นๆ</t>
  </si>
  <si>
    <r>
      <t xml:space="preserve">วิสัยทัศน์ </t>
    </r>
    <r>
      <rPr>
        <sz val="11"/>
        <color theme="1"/>
        <rFont val="Tahoma"/>
        <family val="2"/>
      </rPr>
      <t>ปทุมธานีเป็นเมืองอุตสาหกรรมสะอาด เกษตรปลอดภัย ศูนย์การเรียนรู้และสังคมสันติสุข</t>
    </r>
  </si>
  <si>
    <t>สรุปผลการพิจารณาโครงการอื่นๆ นอกเหนือจากโครงการตามตำแหน่งจุดยืนการพัฒนาจังหวัดปทุมธานี</t>
  </si>
  <si>
    <t>ค่าใช้จ่ายในการบริหารงานกลุ่มจังหวัดแบบบูรณาการ</t>
  </si>
  <si>
    <t>4.1 โครงการปรับปรุงซ่อมแซมถนนซอยโรงแป้งพร้อมติดตั้งรางวี ค.ส.ล. หมู่ที่11 ตำบลคูบางหลวง อำเภอลาดหลุมแก้ว จังหวัดปทุมธานี</t>
  </si>
  <si>
    <t xml:space="preserve">หมายเหตุ : การจัดสรรตามกรอบวงเงินงบประมาณปี 2557 ตามเกณฑ์ของ ก.น.จ. </t>
  </si>
  <si>
    <t>ประเด็นยุทธศาสตร์ที่ 1 ส่งเสริมกระบวนการผลิตและบริการที่เป็นมิตรกับสิ่งแวดล้อม</t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</si>
  <si>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สนง.ทรัพยากรธรรมชาติและสิ่งแวดล้อมจังหวัดปทุมธานี
</t>
    </r>
    <r>
      <rPr>
        <b/>
        <u/>
        <sz val="10"/>
        <rFont val="Tahoma"/>
        <family val="2"/>
      </rPr>
      <t>กิจกรรม :</t>
    </r>
    <r>
      <rPr>
        <sz val="10"/>
        <rFont val="Tahoma"/>
        <family val="2"/>
      </rPr>
      <t xml:space="preserve"> เป็นโครงการต่อเนื่อง ปี 54-56 เป้าหมายคือพื้นที่ชุมชนริมแหล่งน้ำ คูคลอง ปีละ 10 ชุมชม สำหรับปี 57-60 เป้าหมาย ปีละ 7 ชุมชน </t>
    </r>
    <r>
      <rPr>
        <i/>
        <u/>
        <sz val="10"/>
        <rFont val="Tahoma"/>
        <family val="2"/>
      </rPr>
      <t>จ้างที่ปรึกษา</t>
    </r>
    <r>
      <rPr>
        <sz val="10"/>
        <rFont val="Tahoma"/>
        <family val="2"/>
      </rPr>
      <t xml:space="preserve">ดำเนินการ ประกอบด้วยกิจกรรม
1) คัดเลือกชุมชนที่จะดำเนินโครงการ 2) จัดประชุมและจัดตั้งกลุ่มเครือข่ายภาคประชาชน 3) เก็บข้อมูลคุณภาพน้ำและสภาพทั่วไปในพื้นที่ก่อนและหลังดำเนินการ 4) ส่งเสริมและสนับสนุนการติดตั้งถังดักไขมันให้กับครัวเรือนของชุมชนที่ได้รับคัดเลือก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นโยบายลดค่าใช้จ่าย เป็นการสนับสนุนส่งเสริมให้ชุมชน ครัวเรือน จัดการน้ำเสียก่อนปล่อยลงคูคลอง ทำให้น้ำมีคุณภาพดีขึ้น สามารถอุปโภคบริโภคน้ำในแหล่งน้ำของชุมชนตนเองได้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</si>
  <si>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สนง.ทรัพยากรธรรมชาติและสิ่งแวดล้อมจังหวัดปทุมธานี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เป็นโครงการต่อเนื่อง ปี 54-56 ปีละ 65 ชุมชน สำหรับปี 57-60 ปีละ 65 ชุมชน </t>
    </r>
    <r>
      <rPr>
        <i/>
        <u/>
        <sz val="10"/>
        <rFont val="Tahoma"/>
        <family val="2"/>
      </rPr>
      <t>จ้างทีปรึกษาดำเนินการ</t>
    </r>
    <r>
      <rPr>
        <sz val="10"/>
        <rFont val="Tahoma"/>
        <family val="2"/>
      </rPr>
      <t xml:space="preserve"> ดังนี้ 1)คัดเลือกชุมชน/โรงเรียน ที่มีความต้องการและมีความพร้อมที่จะดำเนินโครงการ 2) จัดตั้งกลุ่มและสมาชิกที่จะร่วมดำเนินการ 3)สนับสนุนวัสดุ/อุปกรณ์ ในการคัดแยกขยะ และนำขยะไปใช้ประโยชน์ในรูปแบบต่างๆ 4) จัดกิจกรรมประกวดผลการดำเนินการที่ผ่านมาทั้งชุมชนและโรงเรียน 5)จัดเวทีแลกเปลี่ยนความคิดเห็นเพื่อพัฒนารูปแบบและวิธีการให้มีประสิทธิภาพมากขึ้น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เป็นการส่งเสริมให้ชุมชนมีต้นแบบในการจัดการขยะ สามารถเพิ่มรายได้ และ ลดรายจ่ายจากการคัดแยกเพื่อนำมาใช้ประโยชน์ต่อไปได้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</si>
  <si>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สนง.ทรัพยากรธรรมชาติและสิ่งแวดล้อมจังหวัดปทุมธานี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</t>
    </r>
    <r>
      <rPr>
        <i/>
        <u/>
        <sz val="10"/>
        <rFont val="Tahoma"/>
        <family val="2"/>
      </rPr>
      <t>จ้างที่ปรึกษาดำเนินการ</t>
    </r>
    <r>
      <rPr>
        <sz val="10"/>
        <rFont val="Tahoma"/>
        <family val="2"/>
      </rPr>
      <t xml:space="preserve"> 1)กำหนดหลักเกณฑ์การพัฒนาศักยภาพที่เหมาะสมกับสภาพพื้นที่ให้กับเครือข่าย 2)จัดเวทีให้ความรู้แลกเปลี่ยนประสบการณ์ 3) จัดประกวดเครือข่ายที่มีศักยภาพเพื่อทำหน้าที่ถ่ายทอด ประชาสัมพันธ์ กิจกรรมด้านทรัพยากรธรรมชาติและสิ่งแวดล้อม 4)วางระบบติดตามผลการดำเนินงาน การบริหารจัดการเครือข่าย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 xml:space="preserve">: สอดคล้องกับประเด็นยุทธศาสตร์ เป็นการพัฒนาเครือข่ายเฝ้าระวังคุณภาพสิ่งแวดล้อมที่ได้จัดตั้งไว้แล้ว ให้มีองค์ความรู้และศักยภาพ สามารถประสานการทำงานกับหน่วยงานภาครัฐในแต่ละพื้นที่ ได้ 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</si>
  <si>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สำนักงานอุตสาหกรรมจังหวัดปทุมธานี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 </t>
    </r>
    <r>
      <rPr>
        <u/>
        <sz val="10"/>
        <rFont val="Tahoma"/>
        <family val="2"/>
      </rPr>
      <t xml:space="preserve">จ้างที่ปรึกษาดำเนินการ </t>
    </r>
    <r>
      <rPr>
        <sz val="10"/>
        <rFont val="Tahoma"/>
        <family val="2"/>
      </rPr>
      <t xml:space="preserve"> 1)ประชาสัมพันธ์ โครงการให้แก่ผู้ประกอบการโรงงาน 250 ราย 2) รับสมัคร/คัดเลือก 8 โรงงาน 3)ศึกษา วิจัยและพัฒนาผลิตภัณฑ์ ความคุ้มค่า การตลาด กลุ่มเป้าหมาย ไม่น้อยกว่า 8 ผลิตภัณฑ์ 4)ศึกษาดูงานในประเทศให้แก่โรงงานนำร่อง 8 โรงงาน 5)จัดนิทรรศการ อบรมให้ความรู้จากโรงงานนำร่องแก่ผู้ประกอบการ250 ราย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เป็นการส่งเสริมการบริหารจัดการทรัพยากรให้เกิดประโยชน์สูงสุด ลดมลภาวะจากวัสดุเหลือใช้หรือสิ่งปฏิกูลจากกระบวนการผลิตสู่สิ่งแวดล้อม โดยนำมาสร้างผลิตภัณฑ์ใหม่ ก่อให้เกิดรายได้เพิ่ม/สร้างขีดความสามารถในการแข่งขัน
</t>
    </r>
    <r>
      <rPr>
        <u/>
        <sz val="12"/>
        <color indexed="8"/>
        <rFont val="Tahoma"/>
        <family val="2"/>
      </rPr>
      <t/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</si>
  <si>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สำนักงานทรัพยากรธรรมชาติและสิ่งแวดล้อมจังหวัดปทุมธานี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</t>
    </r>
    <r>
      <rPr>
        <u/>
        <sz val="10"/>
        <rFont val="Tahoma"/>
        <family val="2"/>
      </rPr>
      <t>จ้างทีปรึกษาดำเนินการ</t>
    </r>
    <r>
      <rPr>
        <sz val="10"/>
        <rFont val="Tahoma"/>
        <family val="2"/>
      </rPr>
      <t xml:space="preserve"> ลดการเผาฟางข้าวและนำมาใช้ประโยชน์เช่นปุ๋ยชีวภาพ เป้าหมาย ปี 57-60 ปีละ 7 ชุมชน กิจกรรมประกอบด้วย 1)คัดเลือกชุมชน/จัดตั้งกลุ่มและสมาชิก 2)สนับสนุนวัสดุ อุปกรณ์ เช่น เครื่องสับย่อย เครื่องผสมปุ๋ย เครื่องเย็บถุง เครื่องอัดเชื้อเพลิงแท่ง ถังหมักปุ๋ย ให้แก่สมาชิกกลุ่ม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เป็นการส่งเสริมการบริหารจัดการทรัพยากรให้เกิดประโยชน์สูงสุด มีการกำจัดวัสดุเหลือใช้อย่างถุกวิธีเพื่อลดมลภาวะสู่สิ่งแวดล้อม และนำมาใช้ประโยชน์ในการสร้างผลิตภัณฑ์ใหม่ ก่อให้เกิดรายได้ ลดค่าใช้จ่ายในครัวเรือน 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</si>
  <si>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สนง.พลังงานจังหวัดปทุมธานี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จัดอบรม อปท.เพื่อการผลิตอุปกรณ์และเทคโนโลยี ได้แก่ ตู้อบแห้งด้วยพลังงานแสงอาทิตย์ ถ่านอัดแท่งประสิทฺธิภาพสูง เตาเผาถ่านประสิทธิภาพสูง เตาชีวมวลและเตาหุงต้มประสิทธิภาพสูง ระดับชุมชนและสร้างฐานอาชีพด้านพลังงานทดแทน ,ศึกษาดูงาน 2) จัดทำคู่มือการผลิตอุปกรณ์เพิ่มประสิทธิภาพการใช้พลังงาน ได้แก่ การอบแห้งด้วยพลังงานแสงอาทิตย์ ถ่านอัดแท่งประสิทฺธิภาพสูง เตาเผาถ่านประสิทธิภาพสูง เตาชีวมวลและเตาหุงต้มประสิทธิภาพสูง 3) จัดตั้งศูนย์ฝึกอาชีพการผลิตอุปกรณ์ด้านเทคโนโลยี ได้แก่ ตู้อบแห้งด้วยพลังงานแสงอาทิตย์ ถ่านอัดแท่งประสิทฺธิภาพสูง เตาเผาถ่านประสิทธิภาพสูง เตาชีวมวลและเตาหุงต้มประสิทธิภาพสูง  4) จัดตั้งศูนย์จำหน่ายสินค้า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</si>
  <si>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สนง.อุตสาหกรรมจังหวัดปทุมธานี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จ้างที่ปรึกษาดำเนินการ 1)กำหนดพื้นที่ของการจัดทำโครงการ ได้แก่ จำนวนโรงงาน จำนวนประชากร อปท.ที่เกี่ยวข้อง 2) ศึกษาพื้นที่เพื่อการพัฒนาอุตสาหกรรมเชิงนิเวศ 3) ประเมินองค์ประกอบกากของเสียอุตสาหกรรมเพื่อจัดกลุ่มประเภทอุตสาหกรรมที่เชื่อมโยงทรัพยากรร่วมกัน 4)ศึกษาวงจรการไหลของวัตถุดิบและทรัพยากร 6)ฟื้นฟูแหล่งน้ำสาธารณะร่วมกัน 7) อบรมให้ความรู้การจัดทำแผนการไหลของพลังงานและของเสียอุตสาหกรรม 8)จัดทำเครือข่ายแลกเปลี่ยนของเสียในพื้นที่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สอดคล้องกับประเด็นยุทธศาสตร์ นโยบายลดรายจ่าย เพิ่มขึดความสามารถในการแข่งขัน เป็นการสนับสนุนให้มีการใช้ทรัพยากรและพลังงานร่วมกันในกลุ่มอุตสาหกรรมเดียวกันอย่างคุ้มค่า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</si>
  <si>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สำนักงานสหกรณ์จังหวัดปทุมธานี
</t>
    </r>
    <r>
      <rPr>
        <b/>
        <u/>
        <sz val="10"/>
        <rFont val="Tahoma"/>
        <family val="2"/>
      </rPr>
      <t xml:space="preserve">วัตถุประสงค์ </t>
    </r>
    <r>
      <rPr>
        <sz val="10"/>
        <rFont val="Tahoma"/>
        <family val="2"/>
      </rPr>
      <t xml:space="preserve">: เพื่อส่งเสริมให้สมาชิกสหกรณ์ลดการใช้สารเคมีในการเพาะปลูก และผู้บริโภคมีความปลอดภัย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 อบรม/ศึกษาดูงาน/สนับสนุนปัจจัยการผลิตเช่นเมล็ดพันธุ์ข้าว ผัก หน่อพันธุ์ กิ่งพันธุ์ผลไม้ ปุ๋ยเคมี ปุ๋ยอินทรีย์ และวัสดุอุปกรณ์การผลิตปุ๋ยอินทรีย์ /จ้างปรับปรุงพื้นที่ ให้แก่สมาชิกสหกรณ์ที่เข้าร่วม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: สอดคล้องกับประเด็นยุทธศาสตร์ positioning ของจังหวัด นโยบายลดรายจ่าย เพิ่มรายได้ เป็นการสนับสนุนส่งเสริมให้มีการเพาะปลูกที่ปลอดภัย ลดค่าใช้จ่ายในการใช้สารเคมี ก่อให้เกิดรายได้เพิ่มในชุมชน 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</si>
  <si>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สำนักงานปศุสัตว์จังหวัดปทุมธานี
</t>
    </r>
    <r>
      <rPr>
        <b/>
        <u/>
        <sz val="10"/>
        <rFont val="Tahoma"/>
        <family val="2"/>
      </rPr>
      <t>วัตถุประสงค์</t>
    </r>
    <r>
      <rPr>
        <sz val="10"/>
        <rFont val="Tahoma"/>
        <family val="2"/>
      </rPr>
      <t xml:space="preserve"> : เพื่อพัฒนาโรงฆ่าสัตว์(โค กระบือ) 9 โรง ให้มีมาตรฐานการผลิตที่สูงขึ้น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1) ฝึกอบรมผู้ประกอบการ/ดูงานในประเทศ เรื่องมาตรฐานโรงฆ่าสัตว์ 2)เก็บตัวอย่างเนื้อสัตว์เพื่อตรวจหาเชื้อจุสินทรีย์และสารตกค้าง 3)สนับสนุนปัจจัยการผลิต(ไม่ระบุ)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ในการยกมาตรฐานการผลิตให้สูงขึ้นเพื่อเพิ่มขีดความสามารถในการแข่งขัน แต่ลักษณะของกิจกรรมให้ความรู้เรื่องมาตรฐาน การเก็บตัวอย่างตรวจสอบ ควรเป็นภาระกิจปกติของหน่วยงาน ส่วนปัจจัยการผลิตมีรายละเอียดไม่ชัดเจน
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</si>
  <si>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อำเภอหนองเสือ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 ก่อสร้างอาคารบริเวณพื้นที่ว่างหลังอาคารที่ทำการองค์การบริหารส่วนตำบลบึงบา เพื่อใช้เป็นอาคารเพื่อรองรับกิจกรรมแสดงสินค้า OTOP,สินค้าทางการเกษตร และจัดประชุม อบรม สัมมนา โดยมีห้องประชุมรองรับผู้ที่เข้าร่วมประชุมได้ 200 ที่นั่ง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ลักษณะของโครงการสอดคล้องกับประเด็นยุทธศาสตร์  เพิ่มขีดความสามารถในการแข่งขันโดยการเพิ่มพื้นที่จำหน่ายสินค้า  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</si>
  <si>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สำนักงานพาณิชย์จังหวัดปทุมธานี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ส่งเสริมและบูรณาการการใช้ประโยชน์จากศูนย์จัดชั้นคุณภาพผักและผลไม้ ได้แก่ ตรวจสอบและรับรองคุณภาพสินค้าเกษตร และ ศูนย์ประสานงาน/ปฏิบัติการร่วมของหน่วยงานที่เกี่ยวข้อง 
รายละเอียดค่าใช้จ่าย เป็น ลักษณะค่าใช้จ่ายในการบริหารงานของศูนย์ฯ ได้แก่ วัสดุสำนักงาน วัสดุเวชภัณฑ์ สารเคมีที่ใช้ตรวจสอบ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งบประมาณส่วนใหญ่เป็นเรื่องการบริหารจัดการศูนย์ ซึ่งควรใช้งบประมาณของหน่วยงานที่ได้รับโอนตามวิธีการบริหารจัดการหลังโครงการเสร็จสิ้นที่กำหนดไว้ตอนขอตั้งงบประมาณในการจัดตั้งศูนย์
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</si>
  <si>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สำนักงานประมงจังหวัดปทุมธานี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1)สัมนาเชิงปฏิบัติการเตรียมการเป็นประชาคมอาเซียนภาคเกษตรด้านประมง 1 ครั้ง 120 คน 2) อบรมหลักสูตรการบริหารจัดการเกษตรสาขาประมงเชิงธุรกิจ 1 ครั้ง 40 คน 3)อบรมหลักสูตรการจัดการฟาร์มเพาะเลี้ยงสัตว์น้ำ 1 ครั้ง 20 คน 4) ศึกษาดูงานกลุ่มผลิตสินค้าสัตว์น้ำปลอดภัยและหรือสหกรณ์การเกษตรที่ประสบผลสำเร็จในการดำเนินธุรกิจ 5) สนับสนุนปัจจัยการผลิต (พันธุ์สัตว์น้ำ อาหารสัตว์น้ำ เชื้อจุลินทรีย์ กากน้ำตาล ถังหมัก 120 ฟาร์ม 6) ส่งสเริมและพัฒนาด้านการผลิตสินค้าสัตว์น้ำปลอดภัยโดยการใช้เชื้อจุลินทรีย์/น้ำหมักชีวภาพในระบบการเพาะเลี้ยงเพื่อการผลิตสินค้าสัตว์น้ำ 7) ตรวจสอบและรับรองคุณภาพสินค้าประมง 120 ราย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สอดคล้องกับประเด็นยุทธศาสตร์ นโยบายเพิ่มรายได้ สร้างขีดความสามารถในการแข่งขัน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</si>
  <si>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:ที่ทำการปกครองจังหวัดปทุมธานี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เป็นโครงการต่อเนื่องดำเนินการทุกปี ประกอบด้วย 1)จัดทีมลงพื้นที่ประชามคมหมู่บ้าน 2)ประชุมเชิงปฏิบัติการเครือข่ายข่าว 3) จัดตั้ง/อบรมสายข่าว 4)จัดระเบียบสังคม ออกตรวจ ตั้งจุดตรวจ ปิดล้อมตรวจค้น สถานประกอบการ สถานศึกษา ตามแผนปฏิบัติการ 5)สนับสนุนสถานศึกษาจัดกิจกรรมวันยาเสพติดโลก 6)จัดทำค่ายบำบัดผู้เสพยาโดยสมัครใจ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 xml:space="preserve">: สอดคล้องกับยุทธศาสตร์และนโนบายเร่งด่วนของรัฐบาล ประกอบกับจังหวัดปทุมธานีเป็นพื้นที่เสี่ยง ล่อแหลมต่อการแพร่ระบาดของยาเสพติดในปัจจุบัน เนื่องจากมีโรงงาน ตลาดกลาง ที่เป็นจุดที่มีการอพยพเข้ามาของแรงงานนอกพื้นที่และแรงงานต่างด้าว 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</si>
  <si>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ที่ทำการปกครองจังหวัดปทุมธานี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1) จัดกิจกรรมในพื้นที่ ได้แก่จัดกิจกรรมละลายพฤติกรรม ส่งเสริมความสามัคคี เวทีเสวนาให้แก่คณะกรรมการหมู่บ้านที่เป็นอาสาสมัครประชาธิปไตย 2) จัดกิจกรรมนอกพื้นที่ ได้แก่ คัดเลือกผู้นำไปดูงานนอกสถานที่ 3) อบรมอาสาสมัครประชาสัมพันธ์สมานฉันท์ 4)อบรมดีเจเยาวชนสมานฉันท์ 5)จัดรายการดีเจเยาวชนสมานฉันท์ 7 อำเภอ</t>
    </r>
    <r>
      <rPr>
        <b/>
        <u/>
        <sz val="10"/>
        <rFont val="Tahoma"/>
        <family val="2"/>
      </rPr>
      <t xml:space="preserve">
ความเห็น</t>
    </r>
    <r>
      <rPr>
        <sz val="10"/>
        <rFont val="Tahoma"/>
        <family val="2"/>
      </rPr>
      <t xml:space="preserve"> : สอดคล้องกับประเด็นยุทธศาสตร์ และนโยบายเร่งด่วนของรัฐบาล เรื่องการสร้างความปรองดองสมานฉันท์ของคนในชาติและฟื้นฟูประชาธิปไตย ซึ่งจังหวัดปทุมธานีเห็นว่าเป็นพื้นที่ที่มีความขัดแย้งทางความคิดค่อนข้างรุนแรง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</si>
  <si>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1)บำรุงรักษาประสิทธิภาพด้านระบบสารสนเทศภายในจังหวัดด้วยเทคโนโลยีสมัยใหม่ 1.5 ลบ. 2) ปรับปรุงระบบเครือข่ายและเครื่องคอมพิวเตอร์ภายในสำนักงานจังหวัดและห้องปฏิบัติการ war room จังหวัดปทุมธานี 1.5 ลบ.  3) ฝึกอบรมระบบสารสนเทศภายในจังหวัดให้กับเจ้าหน้าที่หน่วยงานภายในจังหวัด 0.765 ลบ. 4) บริการให้คำปรึกษาผ่านทางโทรศัพท์และระบบ chat online MSN (Help desk &amp;call center) 0.235 ลบ.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ไม่สอดคล้องกับประเด็นยุทธศาตร์ของจังหวัด เป็นการพัฒนาระบบสารสนเทศของจังหวัด เห็นควรให้ใช้งบประมาณของส่วนราชการ
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</si>
  <si>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สำนักงานพัฒนาชุมชนจังหวัดปทุมธานี
</t>
    </r>
    <r>
      <rPr>
        <b/>
        <u/>
        <sz val="10"/>
        <rFont val="Tahoma"/>
        <family val="2"/>
      </rPr>
      <t>วัตถุประสงค์</t>
    </r>
    <r>
      <rPr>
        <sz val="10"/>
        <rFont val="Tahoma"/>
        <family val="2"/>
      </rPr>
      <t xml:space="preserve"> : เพื่อแก้ไขปัญหาครัวเรือนยากจนเป้าหมายให้มีคุณภาพชีวิตที่ดีและมีรายได้ผ่านเกณฑ์ จปฐ.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ประชุมเชิงปฏิบัติการ ศึกษาดูงาน (450,000) /สนับสนุน อุปกรณ์ในการพัฒนาอาชีพครัวเรือนยากจนเป็นรายครัวเรือน ตามความจำเป็น ระหว่าง 10,000-30,000 บาท (รวม 750,000 บาท)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และนโยบายเร่งด่วนของรัฐบาล ในการยกระดับคุณภาพชีวิตของประชาชน ผู้มีรายได้น้อยให้มีรายได้สูงขึ้น 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</si>
  <si>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:สำนักงานวัฒนธรรมจังหวัดปทุมธานี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1)ประชุมเชิงปฏิบัติการสร้าง/พัฒนา "คู่มือการจัดกิจกรรมการสร้างภูมิคุ้มกันทางสังคมโดยใช้มิติวัฒนธรรม" เพื่อใช้เป็นหลักสูตรในการฝึกอบรมเยาวชน ให้มีภูมิคุ้มกันปัญหาสังคม ได้แก่ยาเสพติด การพนัน เพศสัมพันธ์และสื่อออนไลน์ 2)จัดพิมพ์คู่มือการจัดกิจกรรมฯ 3)ฝึกอบรมตามหลักสูตรฯ ติดตามประเมินผลพฤติกรรมเยาวชนเครือข่าย
</t>
    </r>
    <r>
      <rPr>
        <b/>
        <u/>
        <sz val="10"/>
        <rFont val="Tahoma"/>
        <family val="2"/>
      </rPr>
      <t xml:space="preserve">ความเห็น </t>
    </r>
    <r>
      <rPr>
        <b/>
        <sz val="10"/>
        <rFont val="Tahoma"/>
        <family val="2"/>
      </rPr>
      <t xml:space="preserve"> : </t>
    </r>
    <r>
      <rPr>
        <sz val="10"/>
        <rFont val="Tahoma"/>
        <family val="2"/>
      </rPr>
      <t>สอดคล้องกับประเด็นยุทธศาสตร์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</si>
  <si>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:สำนักงานสวัสดิการและคุ้มครองแรงงานจังหวัดปทุมธานี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ประชาสัมพันธ์ อบรมให้ความรู้ แก่กลุ่มเป้าหมายในสถานประกอบการ สถานศึกษา และชุมชน เรื่องนโยบายและแผนระดับชาติเพื่อขจัดการใช้แรงงานเด็กและหญิงในรูปแบบที่เลวร้าย 2) เฝ้าระวัง ดูแลการใช้แรงงานเด็กและหญิงในระดับพื้นที่ 3)จัดตั้งศูนย์ปฏิบัติการช่วยเหลือแรงงานเด็กและหญิง ระดับอำเภอ 4 อำเภอ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>สอดคล้องกับประเด็นยุทธศาสตร์ ในการพัฒนาคุณภาพชีวิตของประชาชนในพื้นที่ปทุมธานีที่สภาพปัจจุบันเป็นแหล่งโรงงานอุตสาหกรรม ตลาดกลางที่ประกอบด้วยแรงงานนอกพื้นที่และแรงงานต่างด้าวอาศัยอยู่เป็นจำนวนมาก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</si>
  <si>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อำเภอคลองหลวง
</t>
    </r>
    <r>
      <rPr>
        <b/>
        <u/>
        <sz val="10"/>
        <rFont val="Tahoma"/>
        <family val="2"/>
      </rPr>
      <t>วัตถุประสงค์</t>
    </r>
    <r>
      <rPr>
        <sz val="10"/>
        <rFont val="Tahoma"/>
        <family val="2"/>
      </rPr>
      <t xml:space="preserve"> : เพื่อใช้เป็นอาคารศูนย์การเรียนรู้นวัตกรรมท้องถิ่นสำหรับประชาชนในพื้นที่และผู้สนใจ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ก่อสร้างอาคารขนาดกว้าง 18 ม. ยาว 19 ม. หรือมีพื้นที่ใช้สอย 342 ตรม. หมู่ที่ 8 ต.คลองห้า อ.คลองหลวง จ.ปทุมธานี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ในการพัฒนาแหล่งเรียนรู้เพื่อการท่องเที่ยวและยกระดับคุณภาพชีวิต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</si>
  <si>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สำนักงานพลังงานจังหวัดปทุมธานี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เป็นโครงการต่อเนื่องจากปี 56 
1)ปรับปรุงอาคารเพื่อรองรับการติดตั้งเครื่องจักร 2) ติดตั้งเครื่องจักร อุปกรณ์ในระบบคัดแยกขยะ กวนขยะ บดย่อยขยะ และระบบร่อนขยะ-แยกปุ๋ย 3)จัดทำสื่อการเรียนรู้และการทำงานของระบบ 4) จัดอบรมเพื่อเผยแพร่ความรู้ให้ผู้สนใจ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เป็นการพัฒนาระบบเดิมให้สมบูรณ์มากขึ้น โดยติดตั้งเครื่องจักรเพิ่มเติม และจัดอบรมเผยแพร่ความรู้ 
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</si>
  <si>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สำนักงานพัฒนาสังคมและความมั่นคงของมนุษย์จังหวัดปทุมธานี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1)จัดกิจกรรมเสริมสร้างศักยภาพและพัฒนาภูมิปัญญาผู้สูงอายุในชุมชน ชุมชนละ 1-2 แห่ง/อำเภอ รวม 10 แห่ง ผู้สูงอายุไม่น้อยกว่า 50 คน/ชุมชน รวม 500 คน 2)ถ่ายทอดภูมิปัญญาลงสู่ชุมชน 7 อำเภอๆละไม่น้อยกว่า 250 คน 3) เสริมกระบวนการเรียนรู้ด้วยระบบ ICT ครอบคลุมทุกพื้นที่โดยใช้วิทยุชุมชนและโทรทัศน์ cable TV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และนโยบายเร่งด่วนในการยกระดับคุณภาพชีวิตของประชาชน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</si>
  <si>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สำนักงานโธยาธิการและผังเมืองจังหวัดปทุมธานี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สำรวจสภาพอาคารในชุมชน ออกแบบและปรับปรุง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เนื่องจากเป็นสถานที่เอกชน ควรให้ชุมชนและ อปท.เป็นผู้ดำเนินการ
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</si>
  <si>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สำนักงานวัฒนธรรมจังหวัดปทุมธานี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เป็นโครงการต่อเนื่อง โดยระยะที่ 3 เป็นการจัดนิทรรศการเพื่อนำเสนอข้อมูลด้านการท่องเที่ยว/เรียนรู้ที่จะเชื่อมโยงไปสู่แหล่งท่องเที่ยวทั้งจังหวัด ประกอบด้วยงานตกแต่งจัดแสดง งานระบบไฟฟ้าแสงสว่าง งานกราฟิก งานสื่อมัลติมีเดีย นิทรรศการถาวร งานโสตทัศนูปกรณ์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สอดคล้องกับประเด็นยุทธศาสตร์ และนโยบายเพิ่มรายได้ เป็นการต่อยอด พัฒนาแหล่งเรียนรู้ วัฒนธรรม ประวัติศาสตร์ ของจังหวัดปทุมธานี ให้เป็นที่สนใจในการเข้ามาท่องเที่ยวเรียนรู้มากขึ้น ส่งผลให้เกิดรายได้</t>
    </r>
  </si>
  <si>
    <r>
      <rPr>
        <b/>
        <u val="singleAccounting"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สำนักงานวัฒนธรรมจังหวัดปทุมธานี
</t>
    </r>
    <r>
      <rPr>
        <b/>
        <u val="singleAccounting"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จัดงานสงกรานต์ปลอดเหล้า ถนนข้าวแช่ โดยมีกิจกรรมประกวดขบวนรถสงกรานต์ ลานวัฒนธรรม แสดงดนตรีและนาฏศิลป์ สาธิต/จำหน่าย ข้าวแช่และอาหารพื้นบ้าน ผลิตภัณฑ์ชุมชน
</t>
    </r>
    <r>
      <rPr>
        <b/>
        <u val="singleAccounting"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สอดคล้องกับประเด็นยุทธศาสตร์ นโยบายเพิ่มรายได้  เป็นการส่งเสริม/อนุรักษ์/เผยแพร่วัฒนธรรมที่ดีของชุมชน และนำมาสร้างมูลค่าทางเศรษฐกิจ  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</si>
  <si>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อำเภอธัญบุรี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ก่อสร้างกำแพงดินพร้อมปรับปรุงภูมิทัศน์ริมคลองรังสิตฯ 13,275 ตรม. วัตถุประสงค์ เพื่อป้องกันการบุกรุกของประชาชน เป็นสถานที่พักผ่อน ออกกำลังกาย ประกอบกิจกรรมของชุมชน และเพื่อให้ภูมิทัศน์ของเมืองมีความเป็นระเบียบเรียบร้อย สวยงาม </t>
    </r>
    <r>
      <rPr>
        <b/>
        <u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เป็นที่รกร้าง บางส่วนถูกบุกรุกเป็นปัญหาสังคม ประกอบกับสถานที่พักผ่อน ออกกำลังกายของชุมชนมีไม่เพียงพอ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เป็นการเพิ่มพื้นที่สวนสาธารณะให้ชุมชน ได้ผักผ่อน ออกกำลังกาย ส่งเสริมให้คุณภาพชีวิตดีขึ้น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</si>
  <si>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อำเภอธัญบุรี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ก่อสร้างกำแพงดินพร้อมปรับปรุงภูมิทัศน์ริมคลองรังสิตฯ 9,380 ตรม. วัตถุประสงค์ เพื่อป้องกันการบุกรุกของประชาชน เป็นสถานที่พักผ่อน ออกกำลังกาย ประกอบกิจกรรมของชุมชน และเพื่อให้ภูมิทัศน์ของเมืองมีความเป็นระเบียบเรียบร้อย สวยงาม </t>
    </r>
    <r>
      <rPr>
        <b/>
        <u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เป็นที่รกร้าง บางส่วนถูกบุกรุกเป็นปัญหาสังคม ประกอบกับสถานที่พักผ่อน ออกกำลังกายของชุมชนมีไม่เพียงพอ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เป็นการเพิ่มพื้นที่สวนสาธารณะให้ชุมชน ได้ผักผ่อน ออกกำลังกาย ส่งเสริมให้คุณภาพชีวิตดีขึ้น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</si>
  <si>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อำเภอธัญบุรี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ก่อสร้างกำแพงดินพร้อมปรับปรุงภูมิทัศน์ริมคลองรังสิตฯ 2,790 ตรม. วัตถุประสงค์ เพื่อป้องกันการบุกรุกของประชาชน เป็นสถานที่พักผ่อน ออกกำลังกาย ประกอบกิจกรรมของชุมชน และเพื่อให้ภูมิทัศน์ของเมืองมีความเป็นระเบียบเรียบร้อย สวยงาม </t>
    </r>
    <r>
      <rPr>
        <b/>
        <u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เป็นที่รกร้าง บางส่วนถูกบุกรุกเป็นปัญหาสังคม ประกอบกับสถานที่พักผ่อน ออกกำลังกายของชุมชนมีไม่เพียงพอ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เป็นการเพิ่มพื้นที่สวนสาธารณะให้ชุมชน ได้ผักผ่อน ออกกำลังกาย ส่งเสริมให้คุณภาพชีวิตดีขึ้น</t>
    </r>
  </si>
  <si>
    <r>
      <rPr>
        <b/>
        <u val="singleAccounting"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อำเภอเมืองปทุมธานี
</t>
    </r>
    <r>
      <rPr>
        <b/>
        <u val="singleAccounting"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ก่อสร้างเขื่อน ค.ส.ล. ยาว 303 เมตร    </t>
    </r>
    <r>
      <rPr>
        <b/>
        <u val="singleAccounting"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เกิดปัญหาน้ำท่วมบ่อยครั้ง และท่วมเป็นประจำทุกปีเมื่อถึงฤดูน้ำหลาก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 สอดคล้องกับประเด็นยุทธศาสตร์ เพื่อบรรเทา/ป้องกันอุทกภัยในชุมชน</t>
    </r>
    <r>
      <rPr>
        <b/>
        <u/>
        <sz val="10"/>
        <rFont val="Tahoma"/>
        <family val="2"/>
      </rPr>
      <t xml:space="preserve">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</si>
  <si>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สำนักงานโยธาธิการและผังเมืองจังหวัดปทุมธานี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ก่อสร้างเขื่อน ค.ส.ล. ยาว 100 เมตร เพื่อบรรเทาปัญหาการกัดเซาะริมตลิ่งและปรับปรุงทัศนียภาพบริเวณชุมชนให้น่าดู
</t>
    </r>
    <r>
      <rPr>
        <u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บริเวณริมตลิ่งแม่น้ำเจ้าพระยาจากตลาดสดเทศบาลถึงวัดโสภารามมีบ้านเรือนของประชาชนปลูกอาศัยค่อนข้างหนาแน่น ในช่วงน้ำหลากมักได้รับผลกระทบจากการกัดเซาะของน้ำในแม่น้ำทำให้ดินริมตลิ่งได้รับความเสียหาย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>: สอดคล้องกับประเด็นยุทธศาสตร์  เพื่อบรรเทาความเดือดร้อนของประชาชน</t>
    </r>
    <r>
      <rPr>
        <b/>
        <u/>
        <sz val="10"/>
        <rFont val="Tahoma"/>
        <family val="2"/>
      </rPr>
      <t xml:space="preserve">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</si>
  <si>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 : สำนักงานทรัพยากรธรรมชาติและสิ่งแวดล้อมจังหวัดปทุมธานี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
1) ส่งเสริมให้ทุกภาคส่วนร่วมกันปลูกต้นไม้ โดยจัดหากล้าไม้แจกให้ประชาชน 40,000 กล้า 1.875 ลบ.  2) จัดพิธีปลูก/บำรุงต้นไม้เนื่องในวันสำคัญ 2 ครั้ง 0.18 ลบ.  3) จ้างเหมาบำรุงต้นไม้ในแปลงปลูกต้นไม้ 185 ไร่ 0.37 ลบ.
(พื้นที่ดำเนินการ ได้แก่ สถานที่ราชการ ศาสนสถาน พื้นที่ของเอกชน และพื้นที่โครงการสระเก็บน้ำพระราม 9 อันเนื่องมาจากพระราชดำริฯ อ.คลองหลวง)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 </t>
    </r>
    <r>
      <rPr>
        <sz val="10"/>
        <rFont val="Tahoma"/>
        <family val="2"/>
      </rPr>
      <t xml:space="preserve">สอดคล้องกับประเด็นยุทธศาสตร์ ในการส่งเสริมคุณภาพชีวิตของประชาชน แต่เห็นควรให้ขอรับการสนับสนุนกล้าไม้จากส่วนราชการ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</si>
  <si>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สำนักงานพลังงานจังหวัดปทุมธานี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1) สำรวจตลาดสด 2 แห่ง และจัดสัมมนาราษฏร 20คน/แห่ง เพื่อชี้แจงรายละเอียดโครงการ 2) สำรวจ รวบรวมข้อมูลปริมาณ การกำจัดขยะหรือของเสียในตลาดสดและการดำเนินการที่เหมาะสมที่จะนำมาแก้ไขปัญหาด้านพลังงาน 3) จัดหาเทคโนโลยีด้านพลังงานทดแทนที่เหมาะสมที่จะนำขยะอินทรีย์ในตลาดสดมาผลิตเป็นก๊าชชีวภาพ เพื่อทำน้ำร้อนมาทำความสะอาดภายในตลาด พร้อมอบรมให้ความรู้ วิธีการใช้งาน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สอคดล้องกับประเด็นยุทธศาสตร์ เป็นการส่งเสริมให้ชุมชนรู้จักบริหารจัดการขยะอินทรีย์ในตลาดที่ก่อให้เกิดมลภาวะ มาใช้ประโยชน์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</si>
  <si>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สนง.พัฒนาชุมชนจังหวัดปทุมธานี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จังหวัดจัดประชุมพัฒนาการอำเภอและเจ้าหน้าที่เพื่อคัดเลือกหมู่บ้านเศรษฐกิจพอเพียงเป้าหมาย 2) จัดเตรียมความพร้อมหน่วยงานภาคีการพัฒนาหมู่บ้านเศรษฐกิจพอเพียงและผู้นำหมู่บ้านเป้าหมาย 3) สนับสนุนงบประมาณเพื่อจัดกิจกรรมทางเลือกในการพัฒนาหมู่บ้านเศรษฐกิจพอเพียงเป้าหมาย 4) ติดตามการดำเนินงานและยกย่องชมเชยหมู่บ้านเศรษฐกิจพอเพียงที่มีกิจกรรมการพัฒนาดีเด่น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</si>
  <si>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ที่ทำการปกครองจังหวัดปทุมธานี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จัดหน่วยบริการจังหวัดเคลื่อนที่ เดือนละ 1 ครั้ง หมุนเวียนไปทั้ง 7 อำเภอ 2) อบรมบุคลากรสังกัดกรมการปกครอง ได้แก่ ข้าราชการ ลูกจ้างประจำ พนักงานราชการ ลูกจ้างชั่วคราว กำนัน ผู้ใหญ่บ้าน และคณะกรรมการหมู่บ้าน 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สอดคล้องกับประเด็นยุทธศาสตร์ แต่ลักษณะงานเป็นภารกิจปกติของส่วนราชการ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</si>
  <si>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 สำนักงานโยธาธิการและผังเมืองจังหวัดปทุมธานี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ก่อสร้างเขื่อนป้องกันตลิ่งริมแม่น้ำเจ้าพระยาชนิดคอนกรีตเสริมเหล็กความยาว 150 เมตร เพื่อบรรเทาปัญหาการกัดเซาะริมตลิ่งและปรับปรุงทัศนียภาพบริเวณชุมชนให้น่าดู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ในการบรรเทาความเดือดร้อนของประชาชน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</si>
  <si>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อำแภอลาดหลุมแก้ว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ปรับปรุงซ่อมแซมถนนซอยโรงแป้งพร้อมติดตั้งรางวี ค.ส.ล. หมู่ที่ 11 ต.คูบางหลวง อ.ลาดหลุมแก้ว ผิวจราจรกว้าง 4.5 เมตร (3,700 ตรม.)  รางวี ค.ส.ล. 2 ด้าน ยาวข้างละ 750 ม. </t>
    </r>
    <r>
      <rPr>
        <b/>
        <u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มีสภาพชำรุดเสียหายและประสบปัญหาน้ำท่วมขังภายในซอยดังกล่าว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 xml:space="preserve">สอดคล้องกับประเด็นยุทธศาสตร์ เป็นการปรับปรุงซ่อมแซมเส้นทางเดิมให้ประชาชนสามารถสัญจรไปมาได้สะดวก ปลอดภัย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</si>
  <si>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อำแภอลาดหลุมแก้ว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ปรับปรุงซ่อมแซมถนนเลียบคลองบางหลวงไหว้พระ (ฝั่งใต้) หมู่ที่ 6 และ 7 ต.คูบางหลวง อ.ลาดหลุมแก้ว ผิวจราจรกว้าง 6 เมตร ยาว 1,100 เมตร หรือพื้นที่ไม่น้อยกว่า 6,600 ตรม พร้อมลงลูกรังปรับไหล่ทาง  </t>
    </r>
    <r>
      <rPr>
        <b/>
        <u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มีสภาพชำรุดเสียหายอย่างหนักและเพื่อความต่อเนื่องของโครงการพื้นฐานของถนนสายดังกล่าว
</t>
    </r>
    <r>
      <rPr>
        <b/>
        <u/>
        <sz val="10"/>
        <rFont val="Tahoma"/>
        <family val="2"/>
      </rPr>
      <t xml:space="preserve">ความเห็น </t>
    </r>
    <r>
      <rPr>
        <b/>
        <sz val="10"/>
        <rFont val="Tahoma"/>
        <family val="2"/>
      </rPr>
      <t xml:space="preserve">: </t>
    </r>
    <r>
      <rPr>
        <sz val="10"/>
        <rFont val="Tahoma"/>
        <family val="2"/>
      </rPr>
      <t xml:space="preserve">สอดคล้องกับประเด็นยุทธศาสตร์ เป็นการปรับปรุงซ่อมแซมเส้นทางเดิมให้ประชาชนสามารถสัญจรไปมาได้สะดวก ปลอดภัย
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</si>
  <si>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อำเภอลำลูกกา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
1) ก่อสร้างสะพานคอนกรีตเสริมเหล็กข้ามคลอง 4 บริเวณซอยร่วมสุข 8 หมู่ที่ 5 ฝั่งตะวันตกและหมู่ที่ 5 ฝั่งตะวันออก ต.ลาดสวาย อ.ลำลูกกา จ.ปทุมธานี
2) ก่อสร้างสะพานคอนกรีตเสริมเหล็กข้ามคลอง 2 บริเวณซอยจามรเดชเจริญ ซอย 31/6 ข้ามไปซอย 11/9 หมู่ที่ 5 (ซอยแก้วบูรณะ) ถนนฟ้าคราม ต.คูคต อ.ลำลูกกา จ.ปทุมธานี
</t>
    </r>
    <r>
      <rPr>
        <u/>
        <sz val="10"/>
        <rFont val="Tahoma"/>
        <family val="2"/>
      </rPr>
      <t>สภาพปัจจุบัน</t>
    </r>
    <r>
      <rPr>
        <sz val="10"/>
        <rFont val="Tahoma"/>
        <family val="2"/>
      </rPr>
      <t xml:space="preserve"> จราจรติดขัด ทำให้ประชาชนสัญจรไปมาไม่สะดวก
</t>
    </r>
    <r>
      <rPr>
        <b/>
        <u/>
        <sz val="10"/>
        <rFont val="Tahoma"/>
        <family val="2"/>
      </rPr>
      <t xml:space="preserve">ความเห็น : </t>
    </r>
    <r>
      <rPr>
        <sz val="10"/>
        <rFont val="Tahoma"/>
        <family val="2"/>
      </rPr>
      <t xml:space="preserve">สอดคล้องกับประเด็นยุทธศาสตร์ </t>
    </r>
  </si>
  <si>
    <t>กล่มจังหวัดภาคกลางตอนบน 1</t>
  </si>
  <si>
    <t>จังหวัดปทุมธษนี</t>
  </si>
  <si>
    <t xml:space="preserve">4. Region Logistic link
</t>
  </si>
  <si>
    <r>
      <rPr>
        <b/>
        <u val="singleAccounting"/>
        <sz val="10"/>
        <rFont val="Tahoma"/>
        <family val="2"/>
      </rPr>
      <t>หน่วยดำเนินงาน</t>
    </r>
    <r>
      <rPr>
        <sz val="10"/>
        <rFont val="Tahoma"/>
        <family val="2"/>
      </rPr>
      <t xml:space="preserve"> : สำนักงานปศุสัตว์จังหวัดปทุมธานี
</t>
    </r>
    <r>
      <rPr>
        <b/>
        <u val="singleAccounting"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1) ทำหมันสุนัขและแมวในพื้นที่เป้าหมาย 6,000 ตัว  2) ประชาสัมพันธ์ให้ความรู้และความเข้าใจกับประชาชนและผู้เกี่ยวข้อง </t>
    </r>
    <r>
      <rPr>
        <b/>
        <u/>
        <sz val="10"/>
        <rFont val="Tahoma"/>
        <family val="2"/>
      </rPr>
      <t xml:space="preserve">สภาพปัจจุบัน </t>
    </r>
    <r>
      <rPr>
        <sz val="10"/>
        <rFont val="Tahoma"/>
        <family val="2"/>
      </rPr>
      <t xml:space="preserve">ปทุมธานีเป็นชุมชนเมืองและมีวัดต่างๆ(172วัด)เป็นที่อาศัยของสุนัขแมวด้อยโอกาสซึ่งสร้างปัญหาให้ชุมชน
</t>
    </r>
    <r>
      <rPr>
        <b/>
        <u val="singleAccounting"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: </t>
    </r>
    <r>
      <rPr>
        <sz val="10"/>
        <rFont val="Tahoma"/>
        <family val="2"/>
      </rPr>
      <t xml:space="preserve">สอดคล้องกับประเด็นยุทธศาสตร์ ในการพัฒนาคุณภาพชีวิต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</si>
  <si>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:อำเภอธัญบุรี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1)ปรับปรุงภูมิทัศน์และสิ่งอำนวยความสะดวก 1.5 ลบ. 2) สร้างซุ้มศาลาอเนกประสงค์ 6 ซุ้ม 2.88 ลบ. 3) จัดทำซุ้มขายสินค้าเคลื่อนที่ 25 ซุ้ม 375,000 บาท 4) ติดตั้งระบบการผลิตไฟฟ้าจากเซลแสงอาทิตย์ 0.80 บาท 5)น้ำพุพร้อมอุปกรณ์ 0.1 บาท 6)จัดทำป้ายบอกทาง/ประชาสัมพันธ์ 2 ภาษา 0.25 ลบ. 7) จัดกิจกรรมส่งเสริมการท่องเที่ยว/ประชาสัมพันธ์แหล่งท่องเที่ยว 4 วัน 0.75 ลบ. 8)จัดกิจกรรมส่งเสริมการท่องเที่ยวต่อเนื่องตลอดปีตามเทศกาล เช่น ปีใหม่ สงกรานต์ 0.695 ลบ.
</t>
    </r>
    <r>
      <rPr>
        <b/>
        <u/>
        <sz val="10"/>
        <rFont val="Tahoma"/>
        <family val="2"/>
      </rPr>
      <t>ความเห็น :</t>
    </r>
    <r>
      <rPr>
        <sz val="10"/>
        <rFont val="Tahoma"/>
        <family val="2"/>
      </rPr>
      <t xml:space="preserve"> สอดคล้องกับยุทธศาสตร์ และนโยบายเพิ่มรายได้ เป็นการพัฒนาแหล่งท่องเที่ยว พักผ่อนและ แหล่งเรียนรู้ ให้มีความหลากหลายน่าสนใจให้กับชุมชน
</t>
    </r>
  </si>
  <si>
    <r>
      <t xml:space="preserve">3) ส่งเสริมการผลิตและการกระจายเมล็ดพันธุ์ข้าว  โดยคัดเลือกเกษตรกรและถ่ายทอดเทคโนโลยีสมัยใหม่เรื่องการผลิตเมล็ดพันธุ์ สนับสนุนปัจจัยการผลิต และวิเคราะห์คุณภาพเมล็ดพันธุ์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สอดคล้องกับประเด็นยุทธศาสตร์ รายละเอียดและลักษณะโครงการเหมือนกับโครงการส่งเสริมการผลิตข้าวไรซ์เบอร์รี่ จึงเห็นควรให้บูรณาการร่วมกัน  และบางกิจกรรมเป็นการสนับสนุนปัจจัยการผลิตและลงทุนให้กับเกษตรกที่มีมูลค่าสูง ควรจะดำเนินการในลักษณะให้ความรู้หรือต้นแบบเพื่อสร้างความเข้มแข็งให้กับเกษตรกรเพื่อให้เกิดความยั่งยืนมากกว่า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</si>
  <si>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สนง.เกษตรและสหกรณืจังหวัดปทุมธานี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เพิ่มประสิทธิภาพการใช้ประโยชน์ที่ดินเพื่อการเกษตรและพัฒนาสินค้าเกษตรสู่ระบบมาตรฐาน โดยศึกษาสภาพการใช้ประโยชน์ที่ดินในพื้นที่ ส่งเสริมการผลิตข้าว ถ่ายทอดเทคโนโลยีสมัยใหม่ ส่งเสริมการใช้เชื้อจุลินทรีย์ และปุ๋ยอืนทรีย์เพื่อปรับปรุงดิน สนับสนุนปัจจัยการผลิต ศึกษาดูงานการผลิตที่มีคุณภาพได้มาตรฐาน ตรวจรับรองแหล่งผลิตพืชตามระบบ GAP  2) ส่งเสริมและพัฒนาเกษตรกรเป็น Smart Farmer โดยพัฒนาองค์ความรู้เกษตรกรให้เข้าถึงแหล่งข้อมูล หลักสูตรการบริหารจัดการเกษตรเชิงธุรกิจ การวางแผนการผลิตสินค้าเกษตร การลดต้นทุนการผลิต เทคนิคและกลยุทธ์ในการจัดหาวัตถุดิบและปัจจัยในการผลิตภาคเกษตร ระบบโลจิสติกส์ภาคการเกษตรเพื่อลดความสูญเสีย หลักการเจรจาต่อรองทางธุรกิจ โอกาสและผลกระทบของภาคเกษตรจากการเป็นประชาคมอาเซียน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</si>
  <si>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สนง.เกษตรและสหกรณ์จังหวัดปทุมธานี
</t>
    </r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1)</t>
    </r>
    <r>
      <rPr>
        <b/>
        <sz val="10"/>
        <rFont val="Tahoma"/>
        <family val="2"/>
      </rPr>
      <t>พัฒนาองค์ความรู้</t>
    </r>
    <r>
      <rPr>
        <sz val="10"/>
        <rFont val="Tahoma"/>
        <family val="2"/>
      </rPr>
      <t xml:space="preserve">  - อบรมเกษตรกร หลักสูตรการผลิตสินค้าเกษตรปลอดภัย การผลิตเชื้อราบิวเวอเรียกำจัดศัตรูพืช และศึกษาดูงาน - อบรมเกษตรกร/ผู้ประกอบการ หลักสูตรการบริหารจัดการเกษตรเชิงธุรกิจ การวางแผนการผลิตสินค้าเกษตร การลดต้นทุนการผลิต เทคนิคและกลยุทธ์ในการจัดหาวัตถุดิบและปัจจัยในการผลิตภาคเกษตร ระบบโลจิสติกส์ภาคการเกษตรเพื่อลดความสูญเสีย หลักการเจรจาต่อรองทางธุรกิจ การพัฒนาสู่การเป็นผู้ประกอบการวิสาหกิจ  </t>
    </r>
  </si>
  <si>
    <r>
      <t xml:space="preserve">2) ส่งเสริมและพัฒนาด้านการผลิต - ส่งเสริมการผลิตและใช้เชื้อจุลินทรีย์/ปุ๋ยอินทรีย์ในระบบการผลิต ตรวจวิเคราะห์ดิน และตรวจรับรองมาตรฐานความปลอดภัย (GAP) 3) ส่งเสริมการแปรรูป - แปรรูบข้าวสารเพื่อจำหน่าย ออกแบบและจัดทำบรรจุภัณฑ์พร้อมโลโก้ 4) ส่งเสริมการตลาด -รณรงค์ประชาสัมพันธ์ส่งเสริมการบริโภคข้าวไรซ์เบอรี่ (ออกบูธตามห้างสรรพสินค้าและแหล่งชุมชน) เชื่อมโยงกับเครือข่ายตลาดสินค้าชุมชน ในระดับจังหวัด/กลุ่มจังหวัด
</t>
    </r>
    <r>
      <rPr>
        <b/>
        <u/>
        <sz val="10"/>
        <rFont val="Tahoma"/>
        <family val="2"/>
      </rPr>
      <t>ความเห็น</t>
    </r>
    <r>
      <rPr>
        <u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  สอดคล้องกับประเด็นยุทธศาสตร์ นโยบายเพิ่มรายได้ โดยส่งเสริมให้ผผลิตข้าวที่มีมูลค่าสูง และเป็นฐานรายได้ใหม่ของจังหวัด</t>
    </r>
    <r>
      <rPr>
        <b/>
        <u/>
        <sz val="10"/>
        <rFont val="Tahoma"/>
        <family val="2"/>
      </rPr>
      <t xml:space="preserve">
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</si>
  <si>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สำนักงานอุตสาหกรรมจังหวัดปทุมธานี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</t>
    </r>
    <r>
      <rPr>
        <u/>
        <sz val="10"/>
        <rFont val="Tahoma"/>
        <family val="2"/>
      </rPr>
      <t>จ้างที่ปรึกษาดำเนินการ</t>
    </r>
    <r>
      <rPr>
        <sz val="10"/>
        <rFont val="Tahoma"/>
        <family val="2"/>
      </rPr>
      <t xml:space="preserve"> 1) จัดอบรมสัมมนาในเรื่องการพัฒนาองค์กรสู่ความยั่งยืน 2)คัดเลือกผู้ประกอบการวิสาหกิจชุมชนและกลุ่มผู้ผลิตชุมชน 30 ราย 3)วิเคราะห์/พัฒนาปรับปรุงกระบวนการผลิต การบริหารจัดการและการตลาด 4)จัดศึกษาดูงานในประเทศ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เป็นการเพิ่มองค์ความรู้ ศักยภาพในการผลิต การบริหารจัดการ เพื่อเพิ่มขีดความสามารถในการแข่งขัน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</si>
  <si>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สำนักงานเกษตรและสหกรณ์จังหวัดปทุมธานี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1)พัฒนาองค์ความรู้ ได้แก่ การประชุมสัมมนาการเตรียมการเป็นประชาคมอาเซียนภาคเกษตร และอบรมเกษตรกร/ผู้ประกอบการหลักสูตรการบริหารจัดการเกษตรเชิงธุรกิจ 2) ส่งเสริมและพัฒนาด้านการผลิต ได้แก่ ส่งเสริมการผลิตพืชผักปลอดภัย โดยใช้เชื้อจุลินทรีย์/ปุ๋ยอินทรีย์ในระบบการผลิต /จัดตั้งจุดสาธิตการปลูกผักกางมุ้ง และ ศึกษาดูงานกลุ่มเกษตรกรที่ประสบผลสำเร็จในการดำเนินธุรกิจ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เป็นการเพิ่มองค์ความรู้ ศักยภาพในการผลิต การบริหารจัดการ เพื่อเพิ่มขีดความสามารถในการแข่งขัน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</si>
  <si>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สำนักงานพาณิชย์จังหวัดปทุมธานี
</t>
    </r>
    <r>
      <rPr>
        <b/>
        <u/>
        <sz val="10"/>
        <rFont val="Tahoma"/>
        <family val="2"/>
      </rPr>
      <t>วัตถุประสงค์</t>
    </r>
    <r>
      <rPr>
        <sz val="10"/>
        <rFont val="Tahoma"/>
        <family val="2"/>
      </rPr>
      <t xml:space="preserve"> : เพื่อเพิ่มช่องทางการจำหน่ายและเพิ่มมูลค่าสินค้าเกษตรปลอดภัยและสินค้าชุมชน,เชื่อมโยงสินค้าไปสู่ตลาดในระดับต่างๆ ,เกษตรกรผลิตสินค้าได้ตรงความต้องการของตลาด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1) จัดเสวนาเชิงวิชาการส่งเสริมการบริโภคพืชผักและอาหารปลอดภัย 2) จัดงาน มหกรรมสินค้าเกษตรปลอดภัยและผลิตภัณฑ์ชุมชน 2 ครั้งๆละ100 คูหา 3) สนับสนุนให้ผู้ผลิต ผู้ประกอบการเข้าร่วมงานแสดงสินค้าภายในประเทศ 2 ครั้ง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นโยบายเพิ่มรายได้  สร้างโอกาส/เพิ่มขีดความสามารถในการแข่งขัน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</si>
  <si>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สำนักงานพัฒนาชุมชนจังหวัดปทุมธานี
</t>
    </r>
    <r>
      <rPr>
        <b/>
        <u/>
        <sz val="10"/>
        <rFont val="Tahoma"/>
        <family val="2"/>
      </rPr>
      <t>กิจกรรม :</t>
    </r>
    <r>
      <rPr>
        <sz val="10"/>
        <rFont val="Tahoma"/>
        <family val="2"/>
      </rPr>
      <t xml:space="preserve"> 
1.ส่งเสริมการเรียนรู้ไปสู่ประชาคมอาเซียน (ประชุมเชิงปฏิบัติการ ,อบรมสัมมนาผู้ประกอบการ) 1.4478 ลบ. 
2. ส่งเสริมความเข้มแข็งของธุรกิจ
  - แลกเปลี่ยนเรียนรู้ด้านการค้า เจรจาธุรกิจ ประชาสัมพันธ์ผลิตภัณฑ์ </t>
    </r>
    <r>
      <rPr>
        <u/>
        <sz val="10"/>
        <rFont val="Tahoma"/>
        <family val="2"/>
      </rPr>
      <t>จับคู่การค้ากับประเทศในประชาคมอาเซียน 2.5 ลบ.</t>
    </r>
    <r>
      <rPr>
        <sz val="10"/>
        <rFont val="Tahoma"/>
        <family val="2"/>
      </rPr>
      <t xml:space="preserve">
  - พัฒนาผลิตภัณฑ์ 50 ผลิตภัณฑ์ 1.5 ลบ.
( 3) แลกเปลี่ยนเรียนรู้ในชุมชนและต่างชุมชน
  - จัดประชาสัมพันธ์ผลิตภัณฑ์ตามห้างสรรพสินค้า 2.3 ลบ.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เป็นการเสริมสร้างทักษะ ความรู้ เพื่อนำไปพัฒนาผลิตภัณฑ์ให้ตรงกับความต้องการของประเทศในกลุ่มอาเซียน สำหรับกิจกรรมที่ 2 การจับคู่เจรจาธุรกิจในประเทศอาเซียนควรให้เป็นภาระกิจของส่วนราชการ</t>
    </r>
  </si>
  <si>
    <r>
      <rPr>
        <b/>
        <u/>
        <sz val="10"/>
        <rFont val="Tahoma"/>
        <family val="2"/>
      </rPr>
      <t xml:space="preserve">หน่วยดำเนินการ </t>
    </r>
    <r>
      <rPr>
        <sz val="10"/>
        <rFont val="Tahoma"/>
        <family val="2"/>
      </rPr>
      <t xml:space="preserve">: สำนักงานปศุสัตว์จังหวัดปทุมธานี
</t>
    </r>
    <r>
      <rPr>
        <b/>
        <u/>
        <sz val="10"/>
        <rFont val="Tahoma"/>
        <family val="2"/>
      </rPr>
      <t>วัตถุประสงค์</t>
    </r>
    <r>
      <rPr>
        <sz val="10"/>
        <rFont val="Tahoma"/>
        <family val="2"/>
      </rPr>
      <t xml:space="preserve"> : เพื่อเพิ่มประสิทธิภาพการผลิตลดการใช้สารเคมีโดยพัฒนาเทคโนโลยีการเลี้ยงโคเนื้อแบบอินทรีย์ที่ปลอดมลภาวะ เป้าหมาย 7 อำเภอ 7 ศูนย์การเรียนรู้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1) จัดตั้งกลุ่มเกษตรกรและเทคนิคการเลี้ยงโคเนื้อแบบอินทรีย์ 2) ผลิตน้ำหมักชีวภาพ 3) ผลิตโคเนื้อจากสารอินทรีย์และวัสดุเหลือใช้ทางการเกษตร เช่น ฟางข้าว หญ้า 4) ผลิตหญ้าเนเปียร์ปากช่อง 1 เพื่อการเลี้ยงโคเนื้อ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 นโยบายลดรายจ่าย เพิ่มรายได้ และเพิ่มขีดความสามารถการแข่งขัน เป็นการส่งเสริมให้เกษตรกรเลี้ยงโคเนื้อปลอดมลภาวะ ลดค่าใช้จ่ายในการผลิตโดยใช้วัสดุอินทรีย์ที่เหลือใช้</t>
    </r>
  </si>
  <si>
    <r>
      <t xml:space="preserve">พลังงานชุมชนและศูนย์กระจายสินค้าที่ผลิตจากการฝึกอาชีพ  5) จัดกิจกรรมเผยแพร่เทคโนโลยีที่เหมาะสมให้แพร่หลายแก่ชุมชนใกล้เคียง </t>
    </r>
    <r>
      <rPr>
        <u/>
        <sz val="10"/>
        <rFont val="Tahoma"/>
        <family val="2"/>
      </rPr>
      <t>เป้าหมาย</t>
    </r>
    <r>
      <rPr>
        <sz val="10"/>
        <rFont val="Tahoma"/>
        <family val="2"/>
      </rPr>
      <t xml:space="preserve"> เป็น อปท.14 พื้นที่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>สอดคล้องกับประเด็นยุทธศาสตร์ นโยบายลดรายจ่าย เพิ่มขึดความสามารถในการแข่งขัน มีต้นเบบอุปกรณ์ที่สามารถประหยัดต้นทุนด้านพลังงาน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</si>
  <si>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:สำนักงานอุตสาหกรรมจังหวัดปทุมธานี
</t>
    </r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: เป็นโครงการต่อเนื่อง ปี 2555-2556 </t>
    </r>
    <r>
      <rPr>
        <i/>
        <u/>
        <sz val="10"/>
        <rFont val="Tahoma"/>
        <family val="2"/>
      </rPr>
      <t>จ้างทีปรึกษาดำเนินการ</t>
    </r>
    <r>
      <rPr>
        <sz val="10"/>
        <rFont val="Tahoma"/>
        <family val="2"/>
      </rPr>
      <t xml:space="preserve"> ประกอบด้วย 1.จัดอบรมสัมมนาเผยแพร่ความรู้ให้แก่ผู้ประกอบการ จำนวน 300 ราย 2.รับสมัครและคัดเลือกโรงงานเข้าร่วมโครงการ โดยแบ่งเป็น 2 กลุ่ม คือ โรงงานที่ดำเนินการตามแนวโรงงานอุตสาหกรรมสีเขียวที่สามารถปรับเปลี่ยนไปสู่อุตสาหกรรมสีเขียว 120 โรงงาน และ โรงงานที่ต้องให้คำปรึกษาแนะนำ (clinic) 15 โรงงาน  3.จัดนิทรรศการและอบรมศึกษาดูงานในประเทศให้แก่ผู้ประกอบการ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เป็นการส่งเสริมให้อุตสาหกรรมในพื้นที่ตระหนักถึงการใช้ทรัพยากรอย่างมีประสิทธิภาพ ลดและปกป้องมลภาวะสู่สังคม สอดคล้องกับนโยบายรัฐบาลในการลดรายจ่าย(ด้านพลังงาน) และขยายโอกาส/สร้างขีดความสามารถในการแข่งขัน</t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</si>
  <si>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สำนักงานพลังงานจังหวัดปทุมธานี
</t>
    </r>
    <r>
      <rPr>
        <b/>
        <u/>
        <sz val="10"/>
        <rFont val="Tahoma"/>
        <family val="2"/>
      </rPr>
      <t>กิจกรรม :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เป็นโครงการต่อเนื่องปี 54-56 กลุ่มเป้าหมายผู้ประกอบการ SME ปีละ 40 ราย สำหรับปี 2557-2560 กลุ่มเป้าหมาย ปีละ 30 ราย ประกอบด้วยกิจกรรม 
 1) สัมมนาผู้ประกอบการ SMEs จ.ปทุมธานี จำนวน 100 ราย เพื่อให้ความรู้ด้านการลดต้นทุนด้านพลังงาน 2)รับสมัคร เพื่อคัดเลือกกลุ่ม SMEs ที่เข้าร่วมประชุมจำนวน 100 ราย เพื่อประเมินความพร้อมในการดำเนินการ 3)คัดเลือกผู้ประกอบการตามเงื่อนไขและมีความพร้อม จำนวน 30 ราย พร้อมตั้งคณะทำงานอนุรักษ์พลังงาน 4)ฝึกอบรมและตรวจวัดการใช้พลังงาน เพื่อกำหนดมาตรการประหยัดพลังงานและเพิ่มประสิทธิภาพพลังงาน 5)ผลักดันมาตรการประหยัดพลังงานแบบมีส่วนร่วมและสนับสนุนอุปกรณ์ต้นแบบการเพิ่มประสิทธิภาพพลังงาน 6)ติดตาม ประเมินผลก่อน  ระหว่างและหลังการดำเนินโครงการ
</t>
    </r>
    <r>
      <rPr>
        <b/>
        <u/>
        <sz val="10"/>
        <rFont val="Tahoma"/>
        <family val="2"/>
      </rPr>
      <t>ความเห็น :</t>
    </r>
    <r>
      <rPr>
        <sz val="10"/>
        <rFont val="Tahoma"/>
        <family val="2"/>
      </rPr>
      <t xml:space="preserve"> สอดคล้องกับประเด็นยุทธศาสตร์ เป็นการส่งเสริมให้อุตสาหกรรมในพื้นที่ตระหนักถึงการใช้ทรัพยากรอย่างมีประสิทธิภาพ  สอดคล้องกับนโยบายรัฐบาลในการลดรายจ่าย(ด้านพลังงาน) และสร้างขีดความสามารถในการแข่งขันในอนาคตได้
</t>
    </r>
    <r>
      <rPr>
        <u/>
        <sz val="12"/>
        <color indexed="8"/>
        <rFont val="Tahoma"/>
        <family val="2"/>
      </rPr>
      <t/>
    </r>
  </si>
  <si>
    <r>
      <rPr>
        <b/>
        <u/>
        <sz val="10"/>
        <rFont val="Tahoma"/>
        <family val="2"/>
      </rPr>
      <t>หน่วยดำเนินการ</t>
    </r>
    <r>
      <rPr>
        <sz val="10"/>
        <rFont val="Tahoma"/>
        <family val="2"/>
      </rPr>
      <t xml:space="preserve"> : สำนักงานแรงงานจังหวัดปทุมธานี
</t>
    </r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: 1)รับสมัครและแต่งตั้งอาสาสมัตรแรงงานในพื้นที่ 2)อบรมให้ความรู้เกี่ยวกับภารกิจ/สิทธิประโยชน์และกฏหมายด้านแรงงานแก่อาสาสมัตรแรงงาน 3) ศึกษาดูงานแลกเปลี่ยนเรียนรู้ของเครือข่ายฯ 4)จัดตั้งศูนย์บริการด้านแรงงานต้นแบบระดับชุมชน บริหารโดยอาสาสมัครแรงงานในพื้นที่ 1 ศูนย์ 5) ประชุมสัมมนาระหว่างผู้ประกอบการกับทุกภาคส่วนที่เกี่ยวข้องด้านแรงงานในพื้นที่ชุมชนที่จัดเป็นศูนย์บริการต้นแบบ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: สอดคล้องกับประเด็นยุทธศาสตร์ ในการพัฒนาคุณภาพชีวิตของประชาชนในพื้นที่ปทุมธานีที่สภาพปัจจุบันเป็นแหล่งโรงงานอุตสาหกรรม ตลาดกลางที่ประกอบด้วยแรงงานนอกพื้นที่และแรงงานต่างด้าวอาศัยอยู่เป็นจำนวนมาก
</t>
    </r>
  </si>
  <si>
    <t>ค่าใช้จ่ายในการบริหารงานจังหวัดแบบบูรณาการ</t>
  </si>
  <si>
    <t xml:space="preserve">3.9 โครงการศูนย์การเรียนรู้จัดการขยะในชุมชน เพื่อนำมาผลิตเป็นเชื้อเพลิงขยะ (RDF)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</si>
</sst>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_ ;\-#,##0\ "/>
  </numFmts>
  <fonts count="20"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0"/>
      <name val="Arial"/>
      <family val="2"/>
    </font>
    <font>
      <sz val="11"/>
      <color theme="1"/>
      <name val="Tahoma"/>
      <family val="2"/>
    </font>
    <font>
      <u/>
      <sz val="12"/>
      <color indexed="8"/>
      <name val="Tahoma"/>
      <family val="2"/>
    </font>
    <font>
      <sz val="16"/>
      <color indexed="8"/>
      <name val="Browallia New"/>
      <family val="2"/>
    </font>
    <font>
      <b/>
      <sz val="14"/>
      <color indexed="8"/>
      <name val="Tahoma"/>
      <family val="2"/>
    </font>
    <font>
      <b/>
      <sz val="11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u/>
      <sz val="10"/>
      <name val="Tahoma"/>
      <family val="2"/>
    </font>
    <font>
      <i/>
      <u/>
      <sz val="10"/>
      <name val="Tahoma"/>
      <family val="2"/>
    </font>
    <font>
      <u/>
      <sz val="10"/>
      <name val="Tahoma"/>
      <family val="2"/>
    </font>
    <font>
      <b/>
      <u val="singleAccounting"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168">
    <xf numFmtId="0" fontId="0" fillId="0" borderId="0" xfId="0"/>
    <xf numFmtId="0" fontId="4" fillId="0" borderId="0" xfId="0" applyFont="1" applyAlignment="1">
      <alignment vertical="top"/>
    </xf>
    <xf numFmtId="165" fontId="5" fillId="0" borderId="0" xfId="1" applyNumberFormat="1" applyFont="1" applyBorder="1" applyAlignment="1">
      <alignment vertical="top"/>
    </xf>
    <xf numFmtId="165" fontId="4" fillId="0" borderId="0" xfId="0" applyNumberFormat="1" applyFont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165" fontId="4" fillId="0" borderId="0" xfId="0" applyNumberFormat="1" applyFont="1" applyBorder="1" applyAlignment="1">
      <alignment vertical="top"/>
    </xf>
    <xf numFmtId="165" fontId="4" fillId="0" borderId="0" xfId="1" applyNumberFormat="1" applyFont="1" applyBorder="1" applyAlignment="1">
      <alignment vertical="top"/>
    </xf>
    <xf numFmtId="0" fontId="4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vertical="top" wrapText="1"/>
    </xf>
    <xf numFmtId="166" fontId="6" fillId="0" borderId="10" xfId="1" applyNumberFormat="1" applyFont="1" applyBorder="1" applyAlignment="1">
      <alignment horizontal="center" vertical="top" wrapText="1"/>
    </xf>
    <xf numFmtId="165" fontId="6" fillId="0" borderId="10" xfId="1" applyNumberFormat="1" applyFont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165" fontId="5" fillId="0" borderId="0" xfId="0" applyNumberFormat="1" applyFont="1" applyBorder="1" applyAlignment="1">
      <alignment vertical="top"/>
    </xf>
    <xf numFmtId="165" fontId="4" fillId="0" borderId="0" xfId="1" applyNumberFormat="1" applyFont="1" applyAlignment="1">
      <alignment vertical="top"/>
    </xf>
    <xf numFmtId="0" fontId="5" fillId="3" borderId="1" xfId="3" applyFont="1" applyFill="1" applyBorder="1" applyAlignment="1">
      <alignment horizontal="center" vertical="center"/>
    </xf>
    <xf numFmtId="165" fontId="5" fillId="3" borderId="6" xfId="1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165" fontId="7" fillId="3" borderId="6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6" fontId="5" fillId="3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1" fillId="0" borderId="0" xfId="0" applyFont="1" applyAlignment="1">
      <alignment horizontal="left"/>
    </xf>
    <xf numFmtId="166" fontId="6" fillId="0" borderId="1" xfId="1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166" fontId="6" fillId="0" borderId="11" xfId="1" applyNumberFormat="1" applyFont="1" applyBorder="1" applyAlignment="1">
      <alignment horizontal="center" vertical="top" wrapText="1"/>
    </xf>
    <xf numFmtId="165" fontId="6" fillId="0" borderId="11" xfId="1" applyNumberFormat="1" applyFont="1" applyBorder="1" applyAlignment="1">
      <alignment horizontal="center" vertical="top" wrapText="1"/>
    </xf>
    <xf numFmtId="1" fontId="6" fillId="0" borderId="2" xfId="1" applyNumberFormat="1" applyFont="1" applyBorder="1" applyAlignment="1">
      <alignment horizontal="center" vertical="top" wrapText="1"/>
    </xf>
    <xf numFmtId="165" fontId="6" fillId="0" borderId="2" xfId="1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166" fontId="7" fillId="0" borderId="3" xfId="1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65" fontId="6" fillId="0" borderId="18" xfId="1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166" fontId="6" fillId="0" borderId="17" xfId="1" applyNumberFormat="1" applyFont="1" applyBorder="1" applyAlignment="1">
      <alignment horizontal="center" vertical="top" wrapText="1"/>
    </xf>
    <xf numFmtId="165" fontId="6" fillId="0" borderId="20" xfId="1" applyNumberFormat="1" applyFont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center"/>
    </xf>
    <xf numFmtId="165" fontId="5" fillId="3" borderId="3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top"/>
    </xf>
    <xf numFmtId="0" fontId="4" fillId="4" borderId="15" xfId="0" applyFont="1" applyFill="1" applyBorder="1" applyAlignment="1">
      <alignment horizontal="center" vertical="top"/>
    </xf>
    <xf numFmtId="166" fontId="6" fillId="2" borderId="17" xfId="1" applyNumberFormat="1" applyFont="1" applyFill="1" applyBorder="1" applyAlignment="1">
      <alignment horizontal="center" vertical="top" wrapText="1"/>
    </xf>
    <xf numFmtId="165" fontId="6" fillId="2" borderId="17" xfId="1" applyNumberFormat="1" applyFont="1" applyFill="1" applyBorder="1" applyAlignment="1">
      <alignment horizontal="center" vertical="top" wrapText="1"/>
    </xf>
    <xf numFmtId="166" fontId="6" fillId="2" borderId="10" xfId="1" applyNumberFormat="1" applyFont="1" applyFill="1" applyBorder="1" applyAlignment="1">
      <alignment horizontal="center" vertical="top" wrapText="1"/>
    </xf>
    <xf numFmtId="165" fontId="6" fillId="2" borderId="10" xfId="1" applyNumberFormat="1" applyFont="1" applyFill="1" applyBorder="1" applyAlignment="1">
      <alignment horizontal="center" vertical="top" wrapText="1"/>
    </xf>
    <xf numFmtId="166" fontId="4" fillId="4" borderId="15" xfId="0" applyNumberFormat="1" applyFont="1" applyFill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7" fillId="3" borderId="3" xfId="3" applyFont="1" applyFill="1" applyBorder="1" applyAlignment="1">
      <alignment horizontal="center" vertical="center"/>
    </xf>
    <xf numFmtId="165" fontId="7" fillId="3" borderId="7" xfId="1" applyNumberFormat="1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165" fontId="7" fillId="2" borderId="7" xfId="1" applyNumberFormat="1" applyFont="1" applyFill="1" applyBorder="1" applyAlignment="1">
      <alignment horizontal="center" vertical="center"/>
    </xf>
    <xf numFmtId="165" fontId="7" fillId="3" borderId="3" xfId="1" applyNumberFormat="1" applyFont="1" applyFill="1" applyBorder="1" applyAlignment="1">
      <alignment horizontal="center" vertical="center"/>
    </xf>
    <xf numFmtId="0" fontId="9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66" fontId="7" fillId="0" borderId="3" xfId="1" applyNumberFormat="1" applyFont="1" applyBorder="1" applyAlignment="1">
      <alignment horizontal="right" vertical="top" wrapText="1"/>
    </xf>
    <xf numFmtId="165" fontId="6" fillId="0" borderId="2" xfId="1" applyNumberFormat="1" applyFont="1" applyBorder="1" applyAlignment="1">
      <alignment horizontal="right" vertical="center"/>
    </xf>
    <xf numFmtId="166" fontId="5" fillId="3" borderId="3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vertical="top" wrapText="1"/>
    </xf>
    <xf numFmtId="165" fontId="15" fillId="0" borderId="0" xfId="1" applyNumberFormat="1" applyFont="1" applyBorder="1" applyAlignment="1">
      <alignment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4" fillId="0" borderId="5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15" fillId="0" borderId="5" xfId="0" applyFont="1" applyBorder="1" applyAlignment="1">
      <alignment vertical="top" wrapText="1"/>
    </xf>
    <xf numFmtId="165" fontId="15" fillId="0" borderId="5" xfId="1" applyNumberFormat="1" applyFont="1" applyBorder="1" applyAlignment="1">
      <alignment vertical="top"/>
    </xf>
    <xf numFmtId="0" fontId="15" fillId="0" borderId="5" xfId="0" applyFont="1" applyBorder="1" applyAlignment="1">
      <alignment horizontal="left" vertical="top"/>
    </xf>
    <xf numFmtId="0" fontId="15" fillId="0" borderId="5" xfId="0" applyFont="1" applyBorder="1" applyAlignment="1">
      <alignment horizontal="center" vertical="top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165" fontId="14" fillId="3" borderId="3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/>
    </xf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top"/>
    </xf>
    <xf numFmtId="0" fontId="15" fillId="0" borderId="1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vertical="top" wrapText="1"/>
    </xf>
    <xf numFmtId="0" fontId="15" fillId="2" borderId="9" xfId="0" applyFont="1" applyFill="1" applyBorder="1" applyAlignment="1">
      <alignment horizontal="center" vertical="top"/>
    </xf>
    <xf numFmtId="0" fontId="15" fillId="0" borderId="9" xfId="0" applyFont="1" applyBorder="1" applyAlignment="1">
      <alignment horizontal="left" vertical="top" wrapText="1"/>
    </xf>
    <xf numFmtId="0" fontId="15" fillId="2" borderId="3" xfId="0" applyFont="1" applyFill="1" applyBorder="1" applyAlignment="1">
      <alignment vertical="top" wrapText="1"/>
    </xf>
    <xf numFmtId="165" fontId="15" fillId="2" borderId="3" xfId="1" applyNumberFormat="1" applyFont="1" applyFill="1" applyBorder="1" applyAlignment="1">
      <alignment horizontal="right" vertical="top" wrapText="1"/>
    </xf>
    <xf numFmtId="165" fontId="15" fillId="2" borderId="3" xfId="1" applyNumberFormat="1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165" fontId="15" fillId="0" borderId="3" xfId="1" applyNumberFormat="1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165" fontId="15" fillId="0" borderId="0" xfId="1" applyNumberFormat="1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 vertical="top"/>
    </xf>
    <xf numFmtId="165" fontId="15" fillId="0" borderId="0" xfId="1" applyNumberFormat="1" applyFont="1" applyAlignment="1">
      <alignment vertical="top"/>
    </xf>
    <xf numFmtId="0" fontId="15" fillId="0" borderId="0" xfId="0" applyFont="1" applyAlignment="1">
      <alignment horizontal="left" vertical="top"/>
    </xf>
    <xf numFmtId="0" fontId="14" fillId="4" borderId="1" xfId="0" applyFont="1" applyFill="1" applyBorder="1" applyAlignment="1">
      <alignment horizontal="left" vertical="top" wrapText="1"/>
    </xf>
    <xf numFmtId="165" fontId="14" fillId="2" borderId="1" xfId="1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vertical="top" wrapText="1"/>
    </xf>
    <xf numFmtId="0" fontId="15" fillId="2" borderId="3" xfId="1" applyNumberFormat="1" applyFont="1" applyFill="1" applyBorder="1" applyAlignment="1">
      <alignment horizontal="left" vertical="top" wrapText="1"/>
    </xf>
    <xf numFmtId="165" fontId="15" fillId="2" borderId="3" xfId="1" applyNumberFormat="1" applyFont="1" applyFill="1" applyBorder="1" applyAlignment="1">
      <alignment horizontal="left" vertical="top" wrapText="1"/>
    </xf>
    <xf numFmtId="166" fontId="6" fillId="0" borderId="15" xfId="1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vertical="center"/>
    </xf>
    <xf numFmtId="0" fontId="7" fillId="3" borderId="7" xfId="3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left" vertical="top" wrapText="1"/>
    </xf>
    <xf numFmtId="0" fontId="4" fillId="4" borderId="22" xfId="0" applyFont="1" applyFill="1" applyBorder="1" applyAlignment="1">
      <alignment horizontal="left" vertical="top" wrapText="1"/>
    </xf>
    <xf numFmtId="0" fontId="4" fillId="4" borderId="24" xfId="0" applyFont="1" applyFill="1" applyBorder="1" applyAlignment="1">
      <alignment horizontal="left" vertical="top" wrapText="1"/>
    </xf>
    <xf numFmtId="0" fontId="4" fillId="4" borderId="25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</cellXfs>
  <cellStyles count="4">
    <cellStyle name="Comma" xfId="1" builtinId="3"/>
    <cellStyle name="Comma 2" xfId="2"/>
    <cellStyle name="Normal" xfId="0" builtinId="0"/>
    <cellStyle name="ปกติ_01 เหนือบน 1 (2เมย52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B17" sqref="B17"/>
    </sheetView>
  </sheetViews>
  <sheetFormatPr defaultRowHeight="14.25"/>
  <cols>
    <col min="1" max="16384" width="9" style="77"/>
  </cols>
  <sheetData>
    <row r="1" spans="1:13">
      <c r="A1" s="140" t="s">
        <v>105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>
      <c r="A2" s="78"/>
      <c r="B2" s="79"/>
      <c r="C2" s="79"/>
    </row>
    <row r="3" spans="1:13">
      <c r="A3" s="78" t="s">
        <v>119</v>
      </c>
      <c r="B3" s="79"/>
      <c r="C3" s="79"/>
    </row>
    <row r="4" spans="1:13">
      <c r="A4" s="78"/>
      <c r="B4" s="79"/>
      <c r="C4" s="79"/>
    </row>
    <row r="5" spans="1:13">
      <c r="A5" s="78" t="s">
        <v>112</v>
      </c>
      <c r="B5" s="79"/>
      <c r="C5" s="79"/>
    </row>
    <row r="6" spans="1:13">
      <c r="A6" s="78"/>
      <c r="B6" s="79" t="s">
        <v>113</v>
      </c>
      <c r="C6" s="79"/>
    </row>
    <row r="7" spans="1:13">
      <c r="A7" s="79"/>
      <c r="B7" s="79" t="s">
        <v>106</v>
      </c>
    </row>
    <row r="8" spans="1:13">
      <c r="A8" s="79"/>
      <c r="B8" s="79" t="s">
        <v>107</v>
      </c>
    </row>
    <row r="9" spans="1:13">
      <c r="A9" s="78"/>
      <c r="B9" s="79"/>
      <c r="C9" s="79"/>
    </row>
    <row r="10" spans="1:13">
      <c r="A10" s="78" t="s">
        <v>108</v>
      </c>
      <c r="B10" s="79"/>
      <c r="C10" s="79"/>
    </row>
    <row r="11" spans="1:13">
      <c r="A11" s="79" t="s">
        <v>109</v>
      </c>
      <c r="B11" s="79"/>
      <c r="C11" s="79"/>
    </row>
    <row r="12" spans="1:13">
      <c r="B12" s="79" t="s">
        <v>114</v>
      </c>
      <c r="C12" s="79"/>
    </row>
    <row r="13" spans="1:13">
      <c r="A13" s="79"/>
      <c r="C13" s="79"/>
    </row>
    <row r="14" spans="1:13">
      <c r="A14" s="79" t="s">
        <v>110</v>
      </c>
      <c r="B14" s="79"/>
      <c r="C14" s="79"/>
    </row>
    <row r="15" spans="1:13">
      <c r="A15" s="79"/>
      <c r="B15" s="79" t="s">
        <v>115</v>
      </c>
      <c r="C15" s="79"/>
    </row>
    <row r="16" spans="1:13">
      <c r="A16" s="79"/>
      <c r="B16" s="79"/>
      <c r="C16" s="79"/>
    </row>
    <row r="17" spans="1:3">
      <c r="A17" s="79" t="s">
        <v>111</v>
      </c>
      <c r="B17" s="79"/>
      <c r="C17" s="79"/>
    </row>
    <row r="18" spans="1:3">
      <c r="A18" s="79"/>
      <c r="B18" s="79" t="s">
        <v>116</v>
      </c>
      <c r="C18" s="79"/>
    </row>
    <row r="19" spans="1:3">
      <c r="A19" s="79"/>
      <c r="B19" s="79" t="s">
        <v>117</v>
      </c>
      <c r="C19" s="7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W16"/>
  <sheetViews>
    <sheetView showGridLines="0" view="pageBreakPreview" zoomScale="90" zoomScaleNormal="100" zoomScaleSheetLayoutView="90" workbookViewId="0">
      <selection activeCell="A10" sqref="A10:J10"/>
    </sheetView>
  </sheetViews>
  <sheetFormatPr defaultRowHeight="14.25"/>
  <cols>
    <col min="1" max="1" width="5.625" style="1" customWidth="1"/>
    <col min="2" max="2" width="33.875" style="1" customWidth="1"/>
    <col min="3" max="3" width="9" style="1" customWidth="1"/>
    <col min="4" max="4" width="15.125" style="1" customWidth="1"/>
    <col min="5" max="5" width="9" style="1" customWidth="1"/>
    <col min="6" max="6" width="15.125" style="1" customWidth="1"/>
    <col min="7" max="7" width="9" style="1" customWidth="1"/>
    <col min="8" max="8" width="15.125" style="1" customWidth="1"/>
    <col min="9" max="9" width="9" style="1" customWidth="1"/>
    <col min="10" max="10" width="15.125" style="1" customWidth="1"/>
    <col min="11" max="11" width="20.125" style="5" customWidth="1"/>
    <col min="12" max="75" width="9" style="5"/>
    <col min="76" max="16384" width="9" style="1"/>
  </cols>
  <sheetData>
    <row r="1" spans="1:75" ht="27" customHeight="1">
      <c r="A1" s="145" t="s">
        <v>94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75" ht="27" customHeight="1">
      <c r="A2" s="32"/>
    </row>
    <row r="3" spans="1:75" s="16" customFormat="1" ht="34.5" customHeight="1">
      <c r="A3" s="146" t="s">
        <v>1</v>
      </c>
      <c r="B3" s="146" t="s">
        <v>3</v>
      </c>
      <c r="C3" s="148" t="s">
        <v>89</v>
      </c>
      <c r="D3" s="149"/>
      <c r="E3" s="150" t="s">
        <v>13</v>
      </c>
      <c r="F3" s="149"/>
      <c r="G3" s="150" t="s">
        <v>14</v>
      </c>
      <c r="H3" s="149"/>
      <c r="I3" s="150" t="s">
        <v>15</v>
      </c>
      <c r="J3" s="149"/>
      <c r="K3" s="14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s="18" customFormat="1" ht="24" customHeight="1">
      <c r="A4" s="147"/>
      <c r="B4" s="147"/>
      <c r="C4" s="26" t="s">
        <v>4</v>
      </c>
      <c r="D4" s="27" t="s">
        <v>5</v>
      </c>
      <c r="E4" s="28" t="s">
        <v>4</v>
      </c>
      <c r="F4" s="29" t="s">
        <v>5</v>
      </c>
      <c r="G4" s="28" t="s">
        <v>4</v>
      </c>
      <c r="H4" s="30" t="s">
        <v>5</v>
      </c>
      <c r="I4" s="28" t="s">
        <v>4</v>
      </c>
      <c r="J4" s="30" t="s">
        <v>5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</row>
    <row r="5" spans="1:75" s="4" customFormat="1" ht="51" customHeight="1">
      <c r="A5" s="8">
        <v>1</v>
      </c>
      <c r="B5" s="9" t="s">
        <v>29</v>
      </c>
      <c r="C5" s="34">
        <f>COUNTIFS(ปทุมธานี!$B$5:$B$61,1,ปทุมธานี!$C$5:$C$61,"&gt;0")</f>
        <v>9</v>
      </c>
      <c r="D5" s="35">
        <f>SUMIFS(ปทุมธานี!$G$5:$G$61,ปทุมธานี!$B$5:$B$61,1,ปทุมธานี!$C$5:$C$61,"&gt;0")</f>
        <v>62903000</v>
      </c>
      <c r="E5" s="34">
        <f>COUNTIFS(ปทุมธานี!$B$5:$B$61,1,ปทุมธานี!$C$5:$C$61,"&gt;0",ปทุมธานี!$H$5:$H$61,"&gt;0")</f>
        <v>9</v>
      </c>
      <c r="F5" s="35">
        <f>SUMIFS(ปทุมธานี!$H$5:$H$61,ปทุมธานี!$B$5:$B$61,1,ปทุมธานี!$C$5:$C$61,"&gt;0")</f>
        <v>62903000</v>
      </c>
      <c r="G5" s="34">
        <f>COUNTIFS(ปทุมธานี!$B$5:$B$61,1,ปทุมธานี!$C$5:$C$61,"&gt;0",ปทุมธานี!$I$5:$I$61,"&gt;0")</f>
        <v>0</v>
      </c>
      <c r="H5" s="35">
        <f>SUMIFS(ปทุมธานี!$J$5:$J$61,ปทุมธานี!$B$5:$B$61,1,ปทุมธานี!$C$5:$C$61,"&gt;0")</f>
        <v>0</v>
      </c>
      <c r="I5" s="34">
        <f>COUNTIFS(ปทุมธานี!$B$5:$B$61,1,ปทุมธานี!$C$5:$C$61,"&gt;0",ปทุมธานี!$J$5:$J$61,"&gt;0")</f>
        <v>0</v>
      </c>
      <c r="J5" s="35">
        <f>SUMIFS(ปทุมธานี!$J$5:$J$61,ปทุมธานี!$B$5:$B$61,1,ปทุมธานี!$C$5:$C$61,"&gt;0")</f>
        <v>0</v>
      </c>
      <c r="K5" s="6">
        <f>+J5+H5+F5</f>
        <v>62903000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53.25" customHeight="1">
      <c r="A6" s="10">
        <v>2</v>
      </c>
      <c r="B6" s="11" t="s">
        <v>30</v>
      </c>
      <c r="C6" s="34">
        <f>COUNTIFS(ปทุมธานี!$B$5:$B$61,2,ปทุมธานี!$C$5:$C$61,"&gt;0")</f>
        <v>12</v>
      </c>
      <c r="D6" s="35">
        <f>SUMIFS(ปทุมธานี!$G$5:$G$61,ปทุมธานี!$B$5:$B$61,2,ปทุมธานี!$C$5:$C$61,"&gt;0")</f>
        <v>50129800</v>
      </c>
      <c r="E6" s="34">
        <f>COUNTIFS(ปทุมธานี!$B$5:$B$61,2,ปทุมธานี!$C$5:$C$61,"&gt;0",ปทุมธานี!$H$5:$H$61,"&gt;0")</f>
        <v>9</v>
      </c>
      <c r="F6" s="35">
        <f>SUMIFS(ปทุมธานี!$H$5:$H$61,ปทุมธานี!$B$5:$B$61,2,ปทุมธานี!$C$5:$C$61,"&gt;0")</f>
        <v>38790600</v>
      </c>
      <c r="G6" s="34">
        <f>COUNTIFS(ปทุมธานี!$B$5:$B$61,2,ปทุมธานี!$C$5:$C$61,"&gt;0",ปทุมธานี!$I$5:$I$61,"&gt;0")</f>
        <v>1</v>
      </c>
      <c r="H6" s="35">
        <f>SUMIFS(ปทุมธานี!$I$5:$I$61,ปทุมธานี!$B$5:$B$61,2,ปทุมธานี!$C$5:$C$61,"&gt;0")</f>
        <v>2500000</v>
      </c>
      <c r="I6" s="34">
        <f>COUNTIFS(ปทุมธานี!$B$5:$B$61,2,ปทุมธานี!$C$5:$C$61,"&gt;0",ปทุมธานี!$J$5:$J$61,"&gt;0")</f>
        <v>3</v>
      </c>
      <c r="J6" s="35">
        <f>SUMIFS(ปทุมธานี!$J$5:$J$61,ปทุมธานี!$B$5:$B$61,2,ปทุมธานี!$C$5:$C$61,"&gt;0")</f>
        <v>8839200</v>
      </c>
      <c r="K6" s="6">
        <f t="shared" ref="K6:K10" si="0">+J6+H6+F6</f>
        <v>50129800</v>
      </c>
    </row>
    <row r="7" spans="1:75" ht="45.75" customHeight="1">
      <c r="A7" s="40">
        <v>3</v>
      </c>
      <c r="B7" s="41" t="s">
        <v>28</v>
      </c>
      <c r="C7" s="34">
        <f>COUNTIFS(ปทุมธานี!$B$5:$B$61,3,ปทุมธานี!$C$5:$C$61,"&gt;0")</f>
        <v>28</v>
      </c>
      <c r="D7" s="35">
        <f>SUMIFS(ปทุมธานี!$G$5:$G$61,ปทุมธานี!$B$5:$B$61,3,ปทุมธานี!$C$5:$C$61,"&gt;0")</f>
        <v>224571775</v>
      </c>
      <c r="E7" s="34">
        <f>COUNTIFS(ปทุมธานี!$B$5:$B$61,3,ปทุมธานี!$C$5:$C$61,"&gt;0",ปทุมธานี!$H$5:$H$61,"&gt;0")</f>
        <v>24</v>
      </c>
      <c r="F7" s="35">
        <f>SUMIFS(ปทุมธานี!$H$5:$H$61,ปทุมธานี!$B$5:$B$61,3,ปทุมธานี!$C$5:$C$61,"&gt;0")</f>
        <v>200146775</v>
      </c>
      <c r="G7" s="34">
        <f>COUNTIFS(ปทุมธานี!$B$5:$B$61,3,ปทุมธานี!$C$5:$C$61,"&gt;0",ปทุมธานี!$I$5:$I$61,"&gt;0")</f>
        <v>0</v>
      </c>
      <c r="H7" s="35">
        <f>SUMIFS(ปทุมธานี!$I$5:$I$61,ปทุมธานี!$B$5:$B$61,3,ปทุมธานี!$C$5:$C$61,"&gt;0")</f>
        <v>0</v>
      </c>
      <c r="I7" s="34">
        <f>COUNTIFS(ปทุมธานี!$B$5:$B$61,3,ปทุมธานี!$C$5:$C$61,"&gt;0",ปทุมธานี!$J$5:$J$61,"&gt;0")</f>
        <v>4</v>
      </c>
      <c r="J7" s="35">
        <f>SUMIFS(ปทุมธานี!$J$5:$J$61,ปทุมธานี!$B$5:$B$61,3,ปทุมธานี!$C$5:$C$61,"&gt;0")</f>
        <v>24425000</v>
      </c>
      <c r="K7" s="6">
        <f t="shared" si="0"/>
        <v>224571775</v>
      </c>
    </row>
    <row r="8" spans="1:75" s="46" customFormat="1" ht="21" customHeight="1">
      <c r="A8" s="43"/>
      <c r="B8" s="42" t="s">
        <v>90</v>
      </c>
      <c r="C8" s="44">
        <f>SUM(C5:C7)</f>
        <v>49</v>
      </c>
      <c r="D8" s="44">
        <f t="shared" ref="D8:J8" si="1">SUM(D5:D7)</f>
        <v>337604575</v>
      </c>
      <c r="E8" s="44">
        <f t="shared" si="1"/>
        <v>42</v>
      </c>
      <c r="F8" s="44">
        <f t="shared" si="1"/>
        <v>301840375</v>
      </c>
      <c r="G8" s="44">
        <f t="shared" si="1"/>
        <v>1</v>
      </c>
      <c r="H8" s="44">
        <f t="shared" si="1"/>
        <v>2500000</v>
      </c>
      <c r="I8" s="44">
        <f t="shared" si="1"/>
        <v>7</v>
      </c>
      <c r="J8" s="44">
        <f t="shared" si="1"/>
        <v>33264200</v>
      </c>
      <c r="K8" s="24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</row>
    <row r="9" spans="1:75" s="49" customFormat="1" ht="21.75" customHeight="1">
      <c r="A9" s="141"/>
      <c r="B9" s="142"/>
      <c r="C9" s="38"/>
      <c r="D9" s="39"/>
      <c r="E9" s="38"/>
      <c r="F9" s="39"/>
      <c r="G9" s="38"/>
      <c r="H9" s="39"/>
      <c r="I9" s="38"/>
      <c r="J9" s="39"/>
      <c r="K9" s="47">
        <f>+J9+H9+F9</f>
        <v>0</v>
      </c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</row>
    <row r="10" spans="1:75" s="20" customFormat="1" ht="26.25" customHeight="1">
      <c r="A10" s="143" t="s">
        <v>7</v>
      </c>
      <c r="B10" s="144"/>
      <c r="C10" s="31">
        <f t="shared" ref="C10:J10" si="2">+C8+C9</f>
        <v>49</v>
      </c>
      <c r="D10" s="31">
        <f t="shared" si="2"/>
        <v>337604575</v>
      </c>
      <c r="E10" s="31">
        <f t="shared" si="2"/>
        <v>42</v>
      </c>
      <c r="F10" s="31">
        <f t="shared" si="2"/>
        <v>301840375</v>
      </c>
      <c r="G10" s="31">
        <f t="shared" si="2"/>
        <v>1</v>
      </c>
      <c r="H10" s="31">
        <f t="shared" si="2"/>
        <v>2500000</v>
      </c>
      <c r="I10" s="31">
        <f t="shared" si="2"/>
        <v>7</v>
      </c>
      <c r="J10" s="31">
        <f t="shared" si="2"/>
        <v>33264200</v>
      </c>
      <c r="K10" s="6">
        <f t="shared" si="0"/>
        <v>337604575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</row>
    <row r="11" spans="1:75" ht="22.5">
      <c r="D11" s="33"/>
      <c r="F11" s="25"/>
    </row>
    <row r="12" spans="1:75" ht="16.5" customHeight="1">
      <c r="A12" s="1" t="s">
        <v>92</v>
      </c>
      <c r="D12" s="33"/>
      <c r="F12" s="7">
        <v>190125200</v>
      </c>
      <c r="G12" s="22" t="s">
        <v>5</v>
      </c>
      <c r="H12" s="7"/>
      <c r="I12" s="23"/>
    </row>
    <row r="13" spans="1:75" s="5" customFormat="1" ht="16.5" customHeight="1">
      <c r="A13" s="1"/>
      <c r="B13" s="1"/>
      <c r="C13" s="1"/>
      <c r="D13" s="52" t="s">
        <v>95</v>
      </c>
      <c r="E13" s="1"/>
      <c r="F13" s="50"/>
      <c r="G13" s="51"/>
      <c r="H13" s="24"/>
      <c r="I13" s="21"/>
      <c r="J13" s="1"/>
      <c r="K13" s="7"/>
    </row>
    <row r="14" spans="1:75" s="5" customFormat="1" ht="16.5" customHeight="1">
      <c r="A14" s="1"/>
      <c r="B14" s="1"/>
      <c r="C14" s="1"/>
      <c r="D14" s="1"/>
      <c r="E14" s="1"/>
      <c r="F14" s="2"/>
      <c r="G14" s="1"/>
      <c r="H14" s="1"/>
      <c r="I14" s="1"/>
      <c r="J14" s="1"/>
      <c r="K14" s="7"/>
    </row>
    <row r="15" spans="1:75" s="5" customFormat="1">
      <c r="A15" s="1"/>
      <c r="B15" s="1"/>
      <c r="C15" s="1"/>
      <c r="D15" s="1"/>
      <c r="E15" s="1"/>
      <c r="F15" s="3"/>
      <c r="G15" s="1"/>
      <c r="H15" s="3" t="s">
        <v>6</v>
      </c>
      <c r="I15" s="1"/>
      <c r="J15" s="1"/>
      <c r="K15" s="7"/>
    </row>
    <row r="16" spans="1:75" s="5" customFormat="1">
      <c r="A16" s="1"/>
      <c r="B16" s="1"/>
      <c r="C16" s="1"/>
      <c r="D16" s="1"/>
      <c r="E16" s="1"/>
      <c r="F16" s="1" t="s">
        <v>6</v>
      </c>
      <c r="G16" s="1"/>
      <c r="H16" s="1"/>
      <c r="I16" s="1"/>
      <c r="J16" s="1"/>
      <c r="K16" s="7"/>
    </row>
  </sheetData>
  <mergeCells count="9">
    <mergeCell ref="A9:B9"/>
    <mergeCell ref="A10:B10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47244094488188981" right="0.43307086614173229" top="0.78740157480314965" bottom="0.74803149606299213" header="0.31496062992125984" footer="0.43307086614173229"/>
  <pageSetup paperSize="9" scale="95" orientation="landscape" r:id="rId1"/>
  <headerFooter>
    <oddFooter>&amp;C&amp;10หน้าที่ &amp;P จาก &amp;N&amp;R&amp;10กลุ่มจังหวัดภาคกลางตอนบน 1/จังหวัดปทุมธานี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W16"/>
  <sheetViews>
    <sheetView showGridLines="0" view="pageBreakPreview" zoomScale="90" zoomScaleNormal="100" zoomScaleSheetLayoutView="90" workbookViewId="0">
      <selection activeCell="D6" sqref="D6"/>
    </sheetView>
  </sheetViews>
  <sheetFormatPr defaultRowHeight="14.25"/>
  <cols>
    <col min="1" max="1" width="5.625" style="1" customWidth="1"/>
    <col min="2" max="2" width="32.375" style="1" customWidth="1"/>
    <col min="3" max="3" width="7.625" style="1" customWidth="1"/>
    <col min="4" max="4" width="16" style="1" customWidth="1"/>
    <col min="5" max="5" width="7.625" style="1" customWidth="1"/>
    <col min="6" max="6" width="16" style="1" customWidth="1"/>
    <col min="7" max="7" width="7.625" style="1" customWidth="1"/>
    <col min="8" max="8" width="16" style="1" customWidth="1"/>
    <col min="9" max="9" width="7.625" style="1" customWidth="1"/>
    <col min="10" max="10" width="16" style="1" customWidth="1"/>
    <col min="11" max="11" width="20.125" style="5" customWidth="1"/>
    <col min="12" max="75" width="9" style="5"/>
    <col min="76" max="16384" width="9" style="1"/>
  </cols>
  <sheetData>
    <row r="1" spans="1:75" ht="27" customHeight="1">
      <c r="A1" s="145" t="s">
        <v>120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75" ht="27" customHeight="1">
      <c r="A2" s="32"/>
    </row>
    <row r="3" spans="1:75" s="16" customFormat="1" ht="34.5" customHeight="1">
      <c r="A3" s="146" t="s">
        <v>1</v>
      </c>
      <c r="B3" s="146" t="s">
        <v>3</v>
      </c>
      <c r="C3" s="148" t="s">
        <v>89</v>
      </c>
      <c r="D3" s="149"/>
      <c r="E3" s="150" t="s">
        <v>13</v>
      </c>
      <c r="F3" s="149"/>
      <c r="G3" s="150" t="s">
        <v>14</v>
      </c>
      <c r="H3" s="149"/>
      <c r="I3" s="150" t="s">
        <v>15</v>
      </c>
      <c r="J3" s="149"/>
      <c r="K3" s="14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s="18" customFormat="1" ht="24" customHeight="1">
      <c r="A4" s="147"/>
      <c r="B4" s="147"/>
      <c r="C4" s="26" t="s">
        <v>4</v>
      </c>
      <c r="D4" s="27" t="s">
        <v>5</v>
      </c>
      <c r="E4" s="28" t="s">
        <v>4</v>
      </c>
      <c r="F4" s="29" t="s">
        <v>5</v>
      </c>
      <c r="G4" s="28" t="s">
        <v>4</v>
      </c>
      <c r="H4" s="30" t="s">
        <v>5</v>
      </c>
      <c r="I4" s="28" t="s">
        <v>4</v>
      </c>
      <c r="J4" s="30" t="s">
        <v>5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</row>
    <row r="5" spans="1:75" s="4" customFormat="1" ht="48.75" customHeight="1">
      <c r="A5" s="8">
        <v>1</v>
      </c>
      <c r="B5" s="9" t="s">
        <v>29</v>
      </c>
      <c r="C5" s="34" t="s">
        <v>101</v>
      </c>
      <c r="D5" s="34" t="s">
        <v>101</v>
      </c>
      <c r="E5" s="34" t="s">
        <v>101</v>
      </c>
      <c r="F5" s="34" t="s">
        <v>101</v>
      </c>
      <c r="G5" s="34" t="s">
        <v>101</v>
      </c>
      <c r="H5" s="34" t="s">
        <v>101</v>
      </c>
      <c r="I5" s="34" t="s">
        <v>101</v>
      </c>
      <c r="J5" s="34" t="s">
        <v>101</v>
      </c>
      <c r="K5" s="6" t="e">
        <f>+J5+H5+F5</f>
        <v>#VALUE!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53.25" customHeight="1">
      <c r="A6" s="10">
        <v>2</v>
      </c>
      <c r="B6" s="11" t="s">
        <v>30</v>
      </c>
      <c r="C6" s="12" t="s">
        <v>101</v>
      </c>
      <c r="D6" s="12" t="s">
        <v>101</v>
      </c>
      <c r="E6" s="12" t="s">
        <v>101</v>
      </c>
      <c r="F6" s="12" t="s">
        <v>101</v>
      </c>
      <c r="G6" s="12" t="s">
        <v>101</v>
      </c>
      <c r="H6" s="12" t="s">
        <v>101</v>
      </c>
      <c r="I6" s="12" t="s">
        <v>101</v>
      </c>
      <c r="J6" s="12" t="s">
        <v>101</v>
      </c>
      <c r="K6" s="6" t="e">
        <f t="shared" ref="K6:K10" si="0">+J6+H6+F6</f>
        <v>#VALUE!</v>
      </c>
    </row>
    <row r="7" spans="1:75" ht="50.25" customHeight="1">
      <c r="A7" s="40">
        <v>3</v>
      </c>
      <c r="B7" s="41" t="s">
        <v>28</v>
      </c>
      <c r="C7" s="36" t="s">
        <v>101</v>
      </c>
      <c r="D7" s="36" t="s">
        <v>101</v>
      </c>
      <c r="E7" s="36" t="s">
        <v>101</v>
      </c>
      <c r="F7" s="36" t="s">
        <v>101</v>
      </c>
      <c r="G7" s="36" t="s">
        <v>101</v>
      </c>
      <c r="H7" s="36" t="s">
        <v>101</v>
      </c>
      <c r="I7" s="36" t="s">
        <v>101</v>
      </c>
      <c r="J7" s="36" t="s">
        <v>101</v>
      </c>
      <c r="K7" s="6" t="e">
        <f t="shared" si="0"/>
        <v>#VALUE!</v>
      </c>
    </row>
    <row r="8" spans="1:75" s="46" customFormat="1" ht="21" customHeight="1">
      <c r="A8" s="43"/>
      <c r="B8" s="42" t="s">
        <v>90</v>
      </c>
      <c r="C8" s="44">
        <f>SUM(C5:C7)</f>
        <v>0</v>
      </c>
      <c r="D8" s="44">
        <f t="shared" ref="D8:J8" si="1">SUM(D5:D7)</f>
        <v>0</v>
      </c>
      <c r="E8" s="44">
        <f t="shared" si="1"/>
        <v>0</v>
      </c>
      <c r="F8" s="44">
        <f t="shared" si="1"/>
        <v>0</v>
      </c>
      <c r="G8" s="44">
        <f t="shared" si="1"/>
        <v>0</v>
      </c>
      <c r="H8" s="44">
        <f t="shared" si="1"/>
        <v>0</v>
      </c>
      <c r="I8" s="44">
        <f t="shared" si="1"/>
        <v>0</v>
      </c>
      <c r="J8" s="44">
        <f t="shared" si="1"/>
        <v>0</v>
      </c>
      <c r="K8" s="24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</row>
    <row r="9" spans="1:75" s="49" customFormat="1" ht="21.75" customHeight="1">
      <c r="A9" s="141"/>
      <c r="B9" s="142"/>
      <c r="C9" s="38"/>
      <c r="D9" s="39"/>
      <c r="E9" s="38"/>
      <c r="F9" s="39"/>
      <c r="G9" s="38"/>
      <c r="H9" s="39"/>
      <c r="I9" s="38"/>
      <c r="J9" s="39"/>
      <c r="K9" s="47">
        <f>+J9+H9+F9</f>
        <v>0</v>
      </c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</row>
    <row r="10" spans="1:75" s="20" customFormat="1" ht="26.25" customHeight="1">
      <c r="A10" s="143" t="s">
        <v>7</v>
      </c>
      <c r="B10" s="144"/>
      <c r="C10" s="31">
        <f t="shared" ref="C10:J10" si="2">+C8+C9</f>
        <v>0</v>
      </c>
      <c r="D10" s="31">
        <f t="shared" si="2"/>
        <v>0</v>
      </c>
      <c r="E10" s="31">
        <f t="shared" si="2"/>
        <v>0</v>
      </c>
      <c r="F10" s="31">
        <f t="shared" si="2"/>
        <v>0</v>
      </c>
      <c r="G10" s="31">
        <f t="shared" si="2"/>
        <v>0</v>
      </c>
      <c r="H10" s="31">
        <f t="shared" si="2"/>
        <v>0</v>
      </c>
      <c r="I10" s="31">
        <f t="shared" si="2"/>
        <v>0</v>
      </c>
      <c r="J10" s="31">
        <f t="shared" si="2"/>
        <v>0</v>
      </c>
      <c r="K10" s="6">
        <f t="shared" si="0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</row>
    <row r="11" spans="1:75" ht="22.5">
      <c r="D11" s="33"/>
      <c r="F11" s="25"/>
    </row>
    <row r="12" spans="1:75" ht="16.5" customHeight="1">
      <c r="A12" s="1" t="s">
        <v>92</v>
      </c>
      <c r="D12" s="33"/>
      <c r="F12" s="7">
        <v>190125200</v>
      </c>
      <c r="G12" s="22" t="s">
        <v>5</v>
      </c>
      <c r="H12" s="7"/>
      <c r="I12" s="23"/>
    </row>
    <row r="13" spans="1:75" s="5" customFormat="1" ht="16.5" customHeight="1">
      <c r="A13" s="1"/>
      <c r="B13" s="1"/>
      <c r="C13" s="1"/>
      <c r="D13" s="52" t="s">
        <v>95</v>
      </c>
      <c r="E13" s="1"/>
      <c r="F13" s="50"/>
      <c r="G13" s="51"/>
      <c r="H13" s="24"/>
      <c r="I13" s="21"/>
      <c r="J13" s="1"/>
      <c r="K13" s="7"/>
    </row>
    <row r="14" spans="1:75" s="5" customFormat="1" ht="16.5" customHeight="1">
      <c r="A14" s="1"/>
      <c r="B14" s="1"/>
      <c r="C14" s="1"/>
      <c r="D14" s="1"/>
      <c r="E14" s="1"/>
      <c r="F14" s="2"/>
      <c r="G14" s="1"/>
      <c r="H14" s="1"/>
      <c r="I14" s="1"/>
      <c r="J14" s="1"/>
      <c r="K14" s="7"/>
    </row>
    <row r="15" spans="1:75" s="5" customFormat="1">
      <c r="A15" s="1"/>
      <c r="B15" s="1"/>
      <c r="C15" s="1"/>
      <c r="D15" s="1"/>
      <c r="E15" s="1"/>
      <c r="F15" s="3"/>
      <c r="G15" s="1"/>
      <c r="H15" s="3" t="s">
        <v>6</v>
      </c>
      <c r="I15" s="1"/>
      <c r="J15" s="1"/>
      <c r="K15" s="7"/>
    </row>
    <row r="16" spans="1:75" s="5" customFormat="1">
      <c r="A16" s="1"/>
      <c r="B16" s="1"/>
      <c r="C16" s="1"/>
      <c r="D16" s="1"/>
      <c r="E16" s="1"/>
      <c r="F16" s="1" t="s">
        <v>6</v>
      </c>
      <c r="G16" s="1"/>
      <c r="H16" s="1"/>
      <c r="I16" s="1"/>
      <c r="J16" s="1"/>
      <c r="K16" s="7"/>
    </row>
  </sheetData>
  <mergeCells count="9">
    <mergeCell ref="A9:B9"/>
    <mergeCell ref="A10:B10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47244094488188981" right="0.43307086614173229" top="0.78740157480314965" bottom="0.74803149606299213" header="0.31496062992125984" footer="0.43307086614173229"/>
  <pageSetup paperSize="9" scale="95" orientation="landscape" r:id="rId1"/>
  <headerFooter>
    <oddFooter>&amp;C&amp;10หน้าที่ &amp;P จาก &amp;N&amp;R&amp;10กลุ่มจังหวัดภาคกลางตอนบน 1/จังหวัดปทุมธานี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W15"/>
  <sheetViews>
    <sheetView showGridLines="0" view="pageBreakPreview" zoomScale="75" zoomScaleNormal="100" zoomScaleSheetLayoutView="75" workbookViewId="0">
      <selection activeCell="F18" sqref="F18"/>
    </sheetView>
  </sheetViews>
  <sheetFormatPr defaultRowHeight="14.25"/>
  <cols>
    <col min="1" max="1" width="5.625" style="1" customWidth="1"/>
    <col min="2" max="2" width="33.875" style="1" customWidth="1"/>
    <col min="3" max="3" width="7.875" style="1" customWidth="1"/>
    <col min="4" max="4" width="15.75" style="1" customWidth="1"/>
    <col min="5" max="5" width="7.875" style="1" customWidth="1"/>
    <col min="6" max="6" width="15.75" style="1" customWidth="1"/>
    <col min="7" max="7" width="7.875" style="1" customWidth="1"/>
    <col min="8" max="8" width="15.75" style="1" customWidth="1"/>
    <col min="9" max="9" width="7.875" style="1" customWidth="1"/>
    <col min="10" max="10" width="15.75" style="1" customWidth="1"/>
    <col min="11" max="11" width="20.125" style="5" customWidth="1"/>
    <col min="12" max="75" width="9" style="5"/>
    <col min="76" max="16384" width="9" style="1"/>
  </cols>
  <sheetData>
    <row r="1" spans="1:75" ht="27" customHeight="1">
      <c r="A1" s="145" t="s">
        <v>93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75" ht="27" customHeight="1">
      <c r="A2" s="32"/>
    </row>
    <row r="3" spans="1:75" s="16" customFormat="1" ht="34.5" customHeight="1">
      <c r="A3" s="146" t="s">
        <v>1</v>
      </c>
      <c r="B3" s="146" t="s">
        <v>3</v>
      </c>
      <c r="C3" s="148" t="s">
        <v>89</v>
      </c>
      <c r="D3" s="149"/>
      <c r="E3" s="150" t="s">
        <v>13</v>
      </c>
      <c r="F3" s="149"/>
      <c r="G3" s="150" t="s">
        <v>14</v>
      </c>
      <c r="H3" s="149"/>
      <c r="I3" s="150" t="s">
        <v>15</v>
      </c>
      <c r="J3" s="149"/>
      <c r="K3" s="14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s="18" customFormat="1" ht="24" customHeight="1">
      <c r="A4" s="147"/>
      <c r="B4" s="147"/>
      <c r="C4" s="26" t="s">
        <v>4</v>
      </c>
      <c r="D4" s="27" t="s">
        <v>5</v>
      </c>
      <c r="E4" s="28" t="s">
        <v>4</v>
      </c>
      <c r="F4" s="29" t="s">
        <v>5</v>
      </c>
      <c r="G4" s="72" t="s">
        <v>4</v>
      </c>
      <c r="H4" s="30" t="s">
        <v>5</v>
      </c>
      <c r="I4" s="72" t="s">
        <v>4</v>
      </c>
      <c r="J4" s="30" t="s">
        <v>5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</row>
    <row r="5" spans="1:75" s="4" customFormat="1" ht="51.75" customHeight="1">
      <c r="A5" s="8">
        <v>1</v>
      </c>
      <c r="B5" s="9" t="s">
        <v>29</v>
      </c>
      <c r="C5" s="34">
        <f>COUNTIF(ปทุมธานี!B5:B61,"1")</f>
        <v>9</v>
      </c>
      <c r="D5" s="35">
        <f>SUMIF(ปทุมธานี!$B5:$B61,1,ปทุมธานี!$G5:$G61)</f>
        <v>62903000</v>
      </c>
      <c r="E5" s="34">
        <f>COUNTIFS(ปทุมธานี!$B5:$B61,1,ปทุมธานี!$H5:$H61,"&gt;0")</f>
        <v>9</v>
      </c>
      <c r="F5" s="35">
        <f>SUMIFS(ปทุมธานี!$H5:$H61,ปทุมธานี!$B5:$B61,1)</f>
        <v>62903000</v>
      </c>
      <c r="G5" s="139">
        <f>COUNTIFS(ปทุมธานี!$B5:$B61,1,ปทุมธานี!$I5:$I61,"&gt;0")</f>
        <v>0</v>
      </c>
      <c r="H5" s="35">
        <f>SUMIFS(ปทุมธานี!$I5:$I61,ปทุมธานี!$B5:$B61,1)</f>
        <v>0</v>
      </c>
      <c r="I5" s="139">
        <f>COUNTIFS(ปทุมธานี!$B5:$B61,1,ปทุมธานี!$J5:$J61,"&gt;0")</f>
        <v>0</v>
      </c>
      <c r="J5" s="35">
        <f>SUMIFS(ปทุมธานี!$J5:$J61,ปทุมธานี!$B5:$B61,1)</f>
        <v>0</v>
      </c>
      <c r="K5" s="6">
        <f>+J5+H5+F5</f>
        <v>62903000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57" customHeight="1">
      <c r="A6" s="10">
        <v>2</v>
      </c>
      <c r="B6" s="11" t="s">
        <v>30</v>
      </c>
      <c r="C6" s="12">
        <f>COUNTIF(ปทุมธานี!B6:B62,"2")</f>
        <v>12</v>
      </c>
      <c r="D6" s="13">
        <f>SUMIF(ปทุมธานี!$B5:$B61,2,ปทุมธานี!$G5:$G61)</f>
        <v>50129800</v>
      </c>
      <c r="E6" s="12">
        <f>COUNTIFS(ปทุมธานี!$B5:$B61,2,ปทุมธานี!$H5:$H61,"&gt;0")</f>
        <v>9</v>
      </c>
      <c r="F6" s="13">
        <f>SUMIFS(ปทุมธานี!$H5:$H61,ปทุมธานี!$B5:$B61,2)</f>
        <v>38790600</v>
      </c>
      <c r="G6" s="12">
        <f>COUNTIFS(ปทุมธานี!$B5:$B61,2,ปทุมธานี!$I5:$I61,"&gt;0")</f>
        <v>1</v>
      </c>
      <c r="H6" s="13">
        <f>SUMIFS(ปทุมธานี!$I5:$I61,ปทุมธานี!$B5:$B61,2)</f>
        <v>2500000</v>
      </c>
      <c r="I6" s="12">
        <f>COUNTIFS(ปทุมธานี!$B5:$B61,2,ปทุมธานี!$J5:$J61,"&gt;0")</f>
        <v>3</v>
      </c>
      <c r="J6" s="13">
        <f>SUMIFS(ปทุมธานี!$J5:$J61,ปทุมธานี!$B5:$B61,2)</f>
        <v>8839200</v>
      </c>
      <c r="K6" s="6">
        <f t="shared" ref="K6:K10" si="0">+J6+H6+F6</f>
        <v>50129800</v>
      </c>
    </row>
    <row r="7" spans="1:75" ht="54.75" customHeight="1">
      <c r="A7" s="40">
        <v>3</v>
      </c>
      <c r="B7" s="41" t="s">
        <v>28</v>
      </c>
      <c r="C7" s="36">
        <f>COUNTIF(ปทุมธานี!B7:B63,"3")</f>
        <v>28</v>
      </c>
      <c r="D7" s="37">
        <f>SUMIF(ปทุมธานี!$B5:$B61,3,ปทุมธานี!$G5:$G61)</f>
        <v>224571775</v>
      </c>
      <c r="E7" s="36">
        <f>COUNTIFS(ปทุมธานี!$B5:$B61,3,ปทุมธานี!$H5:$H61,"&gt;0")</f>
        <v>24</v>
      </c>
      <c r="F7" s="37">
        <f>SUMIFS(ปทุมธานี!$H5:$H61,ปทุมธานี!$B5:$B61,3)</f>
        <v>200146775</v>
      </c>
      <c r="G7" s="12">
        <f>COUNTIFS(ปทุมธานี!$B5:$B61,3,ปทุมธานี!$I5:$I61,"&gt;0")</f>
        <v>0</v>
      </c>
      <c r="H7" s="37">
        <f>SUMIFS(ปทุมธานี!$I5:$I61,ปทุมธานี!$B5:$B61,3)</f>
        <v>0</v>
      </c>
      <c r="I7" s="12">
        <f>COUNTIFS(ปทุมธานี!$B5:$B61,3,ปทุมธานี!$J5:$J61,"&gt;0")</f>
        <v>4</v>
      </c>
      <c r="J7" s="37">
        <f>SUMIFS(ปทุมธานี!$J5:$J61,ปทุมธานี!$B5:$B61,3)</f>
        <v>24425000</v>
      </c>
      <c r="K7" s="6">
        <f t="shared" si="0"/>
        <v>224571775</v>
      </c>
    </row>
    <row r="8" spans="1:75" s="46" customFormat="1" ht="21" customHeight="1">
      <c r="A8" s="43"/>
      <c r="B8" s="42" t="s">
        <v>90</v>
      </c>
      <c r="C8" s="44">
        <f>SUM(C5:C7)</f>
        <v>49</v>
      </c>
      <c r="D8" s="81">
        <f t="shared" ref="D8:J8" si="1">SUM(D5:D7)</f>
        <v>337604575</v>
      </c>
      <c r="E8" s="44">
        <f t="shared" si="1"/>
        <v>42</v>
      </c>
      <c r="F8" s="81">
        <f t="shared" si="1"/>
        <v>301840375</v>
      </c>
      <c r="G8" s="44">
        <f t="shared" si="1"/>
        <v>1</v>
      </c>
      <c r="H8" s="81">
        <f t="shared" si="1"/>
        <v>2500000</v>
      </c>
      <c r="I8" s="44">
        <f t="shared" si="1"/>
        <v>7</v>
      </c>
      <c r="J8" s="81">
        <f t="shared" si="1"/>
        <v>33264200</v>
      </c>
      <c r="K8" s="24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</row>
    <row r="9" spans="1:75" s="49" customFormat="1" ht="33.75" customHeight="1">
      <c r="A9" s="141" t="s">
        <v>121</v>
      </c>
      <c r="B9" s="142"/>
      <c r="C9" s="80"/>
      <c r="D9" s="82">
        <f>SUM(ปทุมธานี!G61)</f>
        <v>9000000</v>
      </c>
      <c r="E9" s="80"/>
      <c r="F9" s="82">
        <f>SUM(ปทุมธานี!H61)</f>
        <v>9000000</v>
      </c>
      <c r="G9" s="80"/>
      <c r="H9" s="82">
        <f>SUM(ปทุมธานี!I61)</f>
        <v>0</v>
      </c>
      <c r="I9" s="80"/>
      <c r="J9" s="82">
        <f>SUM(ปทุมธานี!J61)</f>
        <v>0</v>
      </c>
      <c r="K9" s="47">
        <f>+J9+H9+F9</f>
        <v>9000000</v>
      </c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</row>
    <row r="10" spans="1:75" s="20" customFormat="1" ht="26.25" customHeight="1">
      <c r="A10" s="143" t="s">
        <v>7</v>
      </c>
      <c r="B10" s="144"/>
      <c r="C10" s="31">
        <f>+C8+C9</f>
        <v>49</v>
      </c>
      <c r="D10" s="83">
        <f t="shared" ref="D10:J10" si="2">+D8+D9</f>
        <v>346604575</v>
      </c>
      <c r="E10" s="31">
        <f t="shared" si="2"/>
        <v>42</v>
      </c>
      <c r="F10" s="83">
        <f t="shared" si="2"/>
        <v>310840375</v>
      </c>
      <c r="G10" s="31">
        <f t="shared" si="2"/>
        <v>1</v>
      </c>
      <c r="H10" s="83">
        <f t="shared" si="2"/>
        <v>2500000</v>
      </c>
      <c r="I10" s="31">
        <f t="shared" si="2"/>
        <v>7</v>
      </c>
      <c r="J10" s="83">
        <f t="shared" si="2"/>
        <v>33264200</v>
      </c>
      <c r="K10" s="6">
        <f t="shared" si="0"/>
        <v>346604575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</row>
    <row r="11" spans="1:75" ht="22.5">
      <c r="D11" s="33"/>
      <c r="F11" s="25"/>
    </row>
    <row r="12" spans="1:75" ht="16.5" customHeight="1">
      <c r="A12" s="1" t="s">
        <v>123</v>
      </c>
      <c r="D12" s="33"/>
      <c r="F12" s="7">
        <v>190125200</v>
      </c>
      <c r="G12" s="22" t="s">
        <v>5</v>
      </c>
      <c r="H12" s="7"/>
      <c r="I12" s="23"/>
    </row>
    <row r="13" spans="1:75" s="5" customFormat="1" ht="16.5" customHeight="1">
      <c r="A13" s="1"/>
      <c r="B13" s="1"/>
      <c r="C13" s="1"/>
      <c r="D13" s="1"/>
      <c r="E13" s="1"/>
      <c r="F13" s="2"/>
      <c r="G13" s="1"/>
      <c r="H13" s="1"/>
      <c r="I13" s="1"/>
      <c r="J13" s="1"/>
      <c r="K13" s="7"/>
    </row>
    <row r="14" spans="1:75" s="5" customFormat="1">
      <c r="A14" s="1"/>
      <c r="B14" s="1"/>
      <c r="C14" s="1"/>
      <c r="D14" s="1"/>
      <c r="E14" s="1"/>
      <c r="F14" s="3"/>
      <c r="G14" s="1"/>
      <c r="H14" s="3" t="s">
        <v>6</v>
      </c>
      <c r="I14" s="1"/>
      <c r="J14" s="1"/>
      <c r="K14" s="7"/>
    </row>
    <row r="15" spans="1:75" s="5" customFormat="1">
      <c r="A15" s="1"/>
      <c r="B15" s="1"/>
      <c r="C15" s="1"/>
      <c r="D15" s="1"/>
      <c r="E15" s="1"/>
      <c r="F15" s="1" t="s">
        <v>6</v>
      </c>
      <c r="G15" s="1"/>
      <c r="H15" s="1"/>
      <c r="I15" s="1"/>
      <c r="J15" s="1"/>
      <c r="K15" s="7"/>
    </row>
  </sheetData>
  <mergeCells count="9">
    <mergeCell ref="A1:J1"/>
    <mergeCell ref="E3:F3"/>
    <mergeCell ref="G3:H3"/>
    <mergeCell ref="I3:J3"/>
    <mergeCell ref="A10:B10"/>
    <mergeCell ref="A3:A4"/>
    <mergeCell ref="B3:B4"/>
    <mergeCell ref="C3:D3"/>
    <mergeCell ref="A9:B9"/>
  </mergeCells>
  <printOptions horizontalCentered="1"/>
  <pageMargins left="0.47244094488188981" right="0.43307086614173229" top="0.78740157480314965" bottom="0.74803149606299213" header="0.31496062992125984" footer="0.43307086614173229"/>
  <pageSetup paperSize="9" scale="95" orientation="landscape" r:id="rId1"/>
  <headerFooter>
    <oddFooter>&amp;C&amp;10หน้าที่ &amp;P จาก &amp;N&amp;R&amp;10กลุ่มจังหวัดภาคกลางตอนบน 1/จังหวัดปทุมธานี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B22"/>
  <sheetViews>
    <sheetView showGridLines="0" topLeftCell="A7" zoomScale="75" zoomScaleNormal="75" zoomScaleSheetLayoutView="90" workbookViewId="0">
      <selection activeCell="A20" sqref="A20:XFD20"/>
    </sheetView>
  </sheetViews>
  <sheetFormatPr defaultRowHeight="14.25"/>
  <cols>
    <col min="1" max="1" width="5.625" style="1" customWidth="1"/>
    <col min="2" max="2" width="6.125" style="1" customWidth="1"/>
    <col min="3" max="3" width="28.25" style="1" customWidth="1"/>
    <col min="4" max="4" width="7.375" style="1" customWidth="1"/>
    <col min="5" max="5" width="15.125" style="1" customWidth="1"/>
    <col min="6" max="6" width="7.25" style="1" hidden="1" customWidth="1"/>
    <col min="7" max="7" width="18.5" style="1" hidden="1" customWidth="1"/>
    <col min="8" max="8" width="6.75" style="1" bestFit="1" customWidth="1"/>
    <col min="9" max="9" width="14.25" style="1" bestFit="1" customWidth="1"/>
    <col min="10" max="10" width="6.75" style="1" bestFit="1" customWidth="1"/>
    <col min="11" max="11" width="14.25" style="1" customWidth="1"/>
    <col min="12" max="12" width="7" style="1" bestFit="1" customWidth="1"/>
    <col min="13" max="13" width="11.75" style="1" bestFit="1" customWidth="1"/>
    <col min="14" max="14" width="6.75" style="1" bestFit="1" customWidth="1"/>
    <col min="15" max="15" width="14.25" style="1" bestFit="1" customWidth="1"/>
    <col min="16" max="16" width="20.125" style="5" customWidth="1"/>
    <col min="17" max="80" width="9" style="5"/>
    <col min="81" max="16384" width="9" style="1"/>
  </cols>
  <sheetData>
    <row r="1" spans="1:80" ht="27" customHeight="1">
      <c r="A1" s="145" t="s">
        <v>93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80" ht="27" customHeight="1">
      <c r="A2" s="32"/>
    </row>
    <row r="3" spans="1:80" s="16" customFormat="1" ht="86.25" customHeight="1">
      <c r="A3" s="146" t="s">
        <v>1</v>
      </c>
      <c r="B3" s="163" t="s">
        <v>99</v>
      </c>
      <c r="C3" s="164"/>
      <c r="D3" s="148" t="s">
        <v>89</v>
      </c>
      <c r="E3" s="149"/>
      <c r="F3" s="158" t="s">
        <v>100</v>
      </c>
      <c r="G3" s="159"/>
      <c r="H3" s="150" t="s">
        <v>13</v>
      </c>
      <c r="I3" s="149"/>
      <c r="J3" s="152" t="s">
        <v>104</v>
      </c>
      <c r="K3" s="153"/>
      <c r="L3" s="150" t="s">
        <v>14</v>
      </c>
      <c r="M3" s="149"/>
      <c r="N3" s="150" t="s">
        <v>15</v>
      </c>
      <c r="O3" s="149"/>
      <c r="P3" s="14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</row>
    <row r="4" spans="1:80" s="18" customFormat="1" ht="24" customHeight="1">
      <c r="A4" s="147"/>
      <c r="B4" s="165"/>
      <c r="C4" s="166"/>
      <c r="D4" s="60" t="s">
        <v>4</v>
      </c>
      <c r="E4" s="61" t="s">
        <v>5</v>
      </c>
      <c r="F4" s="60" t="s">
        <v>4</v>
      </c>
      <c r="G4" s="61" t="s">
        <v>5</v>
      </c>
      <c r="H4" s="72" t="s">
        <v>4</v>
      </c>
      <c r="I4" s="73" t="s">
        <v>5</v>
      </c>
      <c r="J4" s="74" t="s">
        <v>4</v>
      </c>
      <c r="K4" s="75" t="s">
        <v>5</v>
      </c>
      <c r="L4" s="72" t="s">
        <v>4</v>
      </c>
      <c r="M4" s="76" t="s">
        <v>5</v>
      </c>
      <c r="N4" s="72" t="s">
        <v>4</v>
      </c>
      <c r="O4" s="76" t="s">
        <v>5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</row>
    <row r="5" spans="1:80" s="4" customFormat="1" ht="45.75" customHeight="1">
      <c r="A5" s="62">
        <v>1</v>
      </c>
      <c r="B5" s="154" t="s">
        <v>29</v>
      </c>
      <c r="C5" s="155"/>
      <c r="D5" s="68">
        <f>+D6+D7</f>
        <v>9</v>
      </c>
      <c r="E5" s="68">
        <f t="shared" ref="E5:O5" si="0">+E6+E7</f>
        <v>62903000</v>
      </c>
      <c r="F5" s="68">
        <f t="shared" si="0"/>
        <v>8</v>
      </c>
      <c r="G5" s="68">
        <f t="shared" si="0"/>
        <v>60953000</v>
      </c>
      <c r="H5" s="68">
        <f t="shared" si="0"/>
        <v>9</v>
      </c>
      <c r="I5" s="68">
        <f t="shared" si="0"/>
        <v>62903000</v>
      </c>
      <c r="J5" s="68">
        <f t="shared" si="0"/>
        <v>8</v>
      </c>
      <c r="K5" s="68">
        <f t="shared" si="0"/>
        <v>60953000</v>
      </c>
      <c r="L5" s="68">
        <f t="shared" si="0"/>
        <v>0</v>
      </c>
      <c r="M5" s="68">
        <f t="shared" si="0"/>
        <v>0</v>
      </c>
      <c r="N5" s="68">
        <f t="shared" si="0"/>
        <v>0</v>
      </c>
      <c r="O5" s="68">
        <f t="shared" si="0"/>
        <v>0</v>
      </c>
      <c r="P5" s="6">
        <f>+O5+M5+I5</f>
        <v>62903000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</row>
    <row r="6" spans="1:80" s="5" customFormat="1" ht="21" customHeight="1">
      <c r="A6" s="10"/>
      <c r="B6" s="54"/>
      <c r="C6" s="70" t="s">
        <v>40</v>
      </c>
      <c r="D6" s="12">
        <f>COUNTIFS(ปทุมธานี!$B$5:$B$61,1,ปทุมธานี!$C$5:$C$61,1)</f>
        <v>9</v>
      </c>
      <c r="E6" s="55">
        <f>SUMIFS(ปทุมธานี!$G$5:$G$61,ปทุมธานี!$B$5:$B$61,1,ปทุมธานี!$C$5:$C$61,1)</f>
        <v>62903000</v>
      </c>
      <c r="F6" s="12">
        <f>COUNTIFS(ปทุมธานี!$B5:$B61,1,ปทุมธานี!$C5:$C61,1,ปทุมธานี!$D5:$D61,1)</f>
        <v>8</v>
      </c>
      <c r="G6" s="55">
        <f>SUMIFS(ปทุมธานี!$G5:$G61,ปทุมธานี!$B5:$B61,1,ปทุมธานี!$C5:$C61,1,ปทุมธานี!$D5:$D61,1)</f>
        <v>60953000</v>
      </c>
      <c r="H6" s="66">
        <f>COUNTIFS(ปทุมธานี!$B$5:$B$61,1,ปทุมธานี!$C$5:$C$61,1,ปทุมธานี!$H$5:$H$61,"&gt;0")</f>
        <v>9</v>
      </c>
      <c r="I6" s="67">
        <f>SUMIFS(ปทุมธานี!$H$5:$H$61,ปทุมธานี!$B$5:$B$61,1,ปทุมธานี!$C$5:$C$61,1)</f>
        <v>62903000</v>
      </c>
      <c r="J6" s="66">
        <f>COUNTIFS(ปทุมธานี!$B$5:$B$61,1,ปทุมธานี!$C$5:$C$61,1,ปทุมธานี!$D$5:$D$61,1,ปทุมธานี!$H$5:$H$61,"&gt;0")</f>
        <v>8</v>
      </c>
      <c r="K6" s="67">
        <f>SUMIFS(ปทุมธานี!$H$5:$H$61,ปทุมธานี!$B$5:$B$61,1,ปทุมธานี!$C$5:$C$61,1,ปทุมธานี!$D$5:$D$61,1)</f>
        <v>60953000</v>
      </c>
      <c r="L6" s="66">
        <f>COUNTIFS(ปทุมธานี!$B$5:$B$61,1,ปทุมธานี!$C$5:$C$61,1,ปทุมธานี!$I$5:$I$61,"&gt;0")</f>
        <v>0</v>
      </c>
      <c r="M6" s="67">
        <f>SUMIFS(ปทุมธานี!$I$5:$I$61,ปทุมธานี!$B$5:$B$61,1,ปทุมธานี!$C$5:$C$61,1)</f>
        <v>0</v>
      </c>
      <c r="N6" s="66">
        <f>COUNTIFS(ปทุมธานี!$B$5:$B$61,1,ปทุมธานี!$C$5:$C$61,1,ปทุมธานี!$J$5:$J$61,"&gt;0")</f>
        <v>0</v>
      </c>
      <c r="O6" s="67">
        <f>SUMIFS(ปทุมธานี!$J$5:$J$61,ปทุมธานี!$B$5:$B$61,1,ปทุมธานี!$C$5:$C$61,1)</f>
        <v>0</v>
      </c>
      <c r="P6" s="6"/>
    </row>
    <row r="7" spans="1:80" s="5" customFormat="1" ht="21" customHeight="1">
      <c r="A7" s="56"/>
      <c r="B7" s="71"/>
      <c r="C7" s="69" t="s">
        <v>118</v>
      </c>
      <c r="D7" s="58">
        <f>COUNTIFS(ปทุมธานี!$B$5:$B$61,1,ปทุมธานี!$C$5:$C$61,"")</f>
        <v>0</v>
      </c>
      <c r="E7" s="59">
        <f>SUMIFS(ปทุมธานี!$G$5:$G$61,ปทุมธานี!$B$5:$B$61,1,ปทุมธานี!$C$5:$C$61,"")</f>
        <v>0</v>
      </c>
      <c r="F7" s="58"/>
      <c r="G7" s="59"/>
      <c r="H7" s="64">
        <f>COUNTIFS(ปทุมธานี!$B$5:$B$61,1,ปทุมธานี!$C$5:$C$61,"",ปทุมธานี!$H$5:$H$61,"&gt;0")</f>
        <v>0</v>
      </c>
      <c r="I7" s="67">
        <f>SUMIFS(ปทุมธานี!$H$5:$H$61,ปทุมธานี!$B$5:$B$61,1,ปทุมธานี!$C$5:$C$61,"")</f>
        <v>0</v>
      </c>
      <c r="J7" s="66">
        <f>COUNTIFS(ปทุมธานี!$B$5:$B$61,1,ปทุมธานี!$C$5:$C$61,"",ปทุมธานี!$D$5:$D$61,1,ปทุมธานี!$H$5:$H$61,"&gt;0")</f>
        <v>0</v>
      </c>
      <c r="K7" s="67">
        <f>SUMIFS(ปทุมธานี!$H$5:$H$61,ปทุมธานี!$B$5:$B$61,1,ปทุมธานี!$C$5:$C$61,"",ปทุมธานี!$D$5:$D$61,1)</f>
        <v>0</v>
      </c>
      <c r="L7" s="66">
        <f>COUNTIFS(ปทุมธานี!$B$5:$B$61,1,ปทุมธานี!$C$5:$C$61,"",ปทุมธานี!$I$5:$I$61,"&gt;0")</f>
        <v>0</v>
      </c>
      <c r="M7" s="67">
        <f>SUMIFS(ปทุมธานี!$I$5:$I$61,ปทุมธานี!$B$5:$B$61,1,ปทุมธานี!$C$5:$C$61,"")</f>
        <v>0</v>
      </c>
      <c r="N7" s="66">
        <f>COUNTIFS(ปทุมธานี!$B$5:$B$61,1,ปทุมธานี!$C$5:$C$61,"",ปทุมธานี!$J$5:$J$61,"&gt;0")</f>
        <v>0</v>
      </c>
      <c r="O7" s="67">
        <f>SUMIFS(ปทุมธานี!$J$5:$J$61,ปทุมธานี!$B$5:$B$61,1,ปทุมธานี!$C$5:$C$61,"\")</f>
        <v>0</v>
      </c>
      <c r="P7" s="6"/>
    </row>
    <row r="8" spans="1:80" ht="45.75" customHeight="1">
      <c r="A8" s="63">
        <v>2</v>
      </c>
      <c r="B8" s="156" t="s">
        <v>30</v>
      </c>
      <c r="C8" s="157"/>
      <c r="D8" s="68">
        <f>+D9+D10</f>
        <v>12</v>
      </c>
      <c r="E8" s="68">
        <f t="shared" ref="E8:O8" si="1">+E9+E10</f>
        <v>50129800</v>
      </c>
      <c r="F8" s="68">
        <f t="shared" si="1"/>
        <v>24</v>
      </c>
      <c r="G8" s="68">
        <f t="shared" si="1"/>
        <v>100259600</v>
      </c>
      <c r="H8" s="68">
        <f t="shared" si="1"/>
        <v>9</v>
      </c>
      <c r="I8" s="68">
        <f t="shared" si="1"/>
        <v>38790600</v>
      </c>
      <c r="J8" s="68">
        <f t="shared" si="1"/>
        <v>9</v>
      </c>
      <c r="K8" s="68">
        <f t="shared" si="1"/>
        <v>38790600</v>
      </c>
      <c r="L8" s="68">
        <f t="shared" si="1"/>
        <v>1</v>
      </c>
      <c r="M8" s="68">
        <f t="shared" si="1"/>
        <v>2500000</v>
      </c>
      <c r="N8" s="68">
        <f t="shared" si="1"/>
        <v>3</v>
      </c>
      <c r="O8" s="68">
        <f t="shared" si="1"/>
        <v>8839200</v>
      </c>
      <c r="P8" s="6">
        <f t="shared" ref="P8:P17" si="2">+O8+M8+I8</f>
        <v>50129800</v>
      </c>
    </row>
    <row r="9" spans="1:80" ht="21" customHeight="1">
      <c r="A9" s="10"/>
      <c r="B9" s="54"/>
      <c r="C9" s="70" t="s">
        <v>96</v>
      </c>
      <c r="D9" s="12">
        <f>COUNTIFS(ปทุมธานี!$B$6:$B$62,2,ปทุมธานี!$C$6:$C$62,2)</f>
        <v>12</v>
      </c>
      <c r="E9" s="55">
        <f>SUMIFS(ปทุมธานี!$G$6:$G$62,ปทุมธานี!$B$6:$B$62,2,ปทุมธานี!$C$6:$C$62,2)</f>
        <v>50129800</v>
      </c>
      <c r="F9" s="12">
        <f>COUNTIFS(ปทุมธานี!$B5:$B61,2,ปทุมธานี!$C5:$C61,2,ปทุมธานี!$D5:$D61,1)</f>
        <v>12</v>
      </c>
      <c r="G9" s="55">
        <f>SUMIFS(ปทุมธานี!$G5:$G61,ปทุมธานี!$B5:$B61,2,ปทุมธานี!$C5:$C61,2,ปทุมธานี!$D5:$D61,1)</f>
        <v>50129800</v>
      </c>
      <c r="H9" s="66">
        <f>COUNTIFS(ปทุมธานี!$B$5:$B$61,2,ปทุมธานี!$C$5:$C$61,2,ปทุมธานี!$H$5:$H$61,"&gt;0")</f>
        <v>9</v>
      </c>
      <c r="I9" s="67">
        <f>SUMIFS(ปทุมธานี!$H$5:$H$61,ปทุมธานี!$B$5:$B$61,2,ปทุมธานี!$C$5:$C$61,2)</f>
        <v>38790600</v>
      </c>
      <c r="J9" s="66">
        <f>COUNTIFS(ปทุมธานี!$B$5:$B$61,2,ปทุมธานี!$C$5:$C$61,2,ปทุมธานี!$D$5:$D$61,1,ปทุมธานี!$H$5:$H$61,"&gt;0")</f>
        <v>9</v>
      </c>
      <c r="K9" s="67">
        <f>SUMIFS(ปทุมธานี!$H$5:$H$61,ปทุมธานี!$B$5:$B$61,2,ปทุมธานี!$C$5:$C$61,2,ปทุมธานี!$D$5:$D$61,1)</f>
        <v>38790600</v>
      </c>
      <c r="L9" s="66">
        <f>COUNTIFS(ปทุมธานี!$B$5:$B$61,2,ปทุมธานี!$C$5:$C$61,2,ปทุมธานี!$I$5:$I$61,"&gt;0")</f>
        <v>1</v>
      </c>
      <c r="M9" s="67">
        <f>SUMIFS(ปทุมธานี!$I$5:$I$61,ปทุมธานี!$B$5:$B$61,2,ปทุมธานี!$C$5:$C$61,2)</f>
        <v>2500000</v>
      </c>
      <c r="N9" s="66">
        <f>COUNTIFS(ปทุมธานี!$B$5:$B$61,2,ปทุมธานี!$C$5:$C$61,2,ปทุมธานี!$J$5:$J$61,"&gt;0")</f>
        <v>3</v>
      </c>
      <c r="O9" s="67">
        <f>SUMIFS(ปทุมธานี!$J$5:$J$61,ปทุมธานี!$B$5:$B$61,2,ปทุมธานี!$C$5:$C$61,2)</f>
        <v>8839200</v>
      </c>
      <c r="P9" s="6"/>
    </row>
    <row r="10" spans="1:80" ht="21" customHeight="1">
      <c r="A10" s="56"/>
      <c r="B10" s="71"/>
      <c r="C10" s="69" t="s">
        <v>118</v>
      </c>
      <c r="D10" s="58">
        <f>COUNTIFS(ปทุมธานี!$B$6:$B$62,2,ปทุมธานี!$C$6:$C$62,"")</f>
        <v>0</v>
      </c>
      <c r="E10" s="59">
        <f>SUMIFS(ปทุมธานี!$G$6:$G$62,ปทุมธานี!$B$6:$B$62,2,ปทุมธานี!$C$6:$C$62,"")</f>
        <v>0</v>
      </c>
      <c r="F10" s="58">
        <f>COUNTIFS(ปทุมธานี!$B6:$B62,2,ปทุมธานี!$C6:$C62,2,ปทุมธานี!$D6:$D62,1)</f>
        <v>12</v>
      </c>
      <c r="G10" s="59">
        <f>SUMIFS(ปทุมธานี!$G6:$G62,ปทุมธานี!$B6:$B62,2,ปทุมธานี!$C6:$C62,2,ปทุมธานี!$D6:$D62,1)</f>
        <v>50129800</v>
      </c>
      <c r="H10" s="64">
        <f>COUNTIFS(ปทุมธานี!$B$5:$B$61,2,ปทุมธานี!$C$5:$C$61,"",ปทุมธานี!$H$5:$H$61,"&gt;0")</f>
        <v>0</v>
      </c>
      <c r="I10" s="65">
        <f>SUMIFS(ปทุมธานี!$H$5:$H$61,ปทุมธานี!$B$5:$B$61,2,ปทุมธานี!$C$5:$C$61,"")</f>
        <v>0</v>
      </c>
      <c r="J10" s="64">
        <f>COUNTIFS(ปทุมธานี!$B$5:$B$61,2,ปทุมธานี!$C$5:$C$61,"",ปทุมธานี!$D$5:$D$61,1,ปทุมธานี!$H$5:$H$61,"&gt;0")</f>
        <v>0</v>
      </c>
      <c r="K10" s="65">
        <f>SUMIFS(ปทุมธานี!$H$5:$H$61,ปทุมธานี!$B$5:$B$61,2,ปทุมธานี!$C$5:$C$61,"",ปทุมธานี!$D$5:$D$61,1)</f>
        <v>0</v>
      </c>
      <c r="L10" s="64">
        <f>COUNTIFS(ปทุมธานี!$B$5:$B$61,2,ปทุมธานี!$C$5:$C$61,"",ปทุมธานี!$I$5:$I$61,"&gt;0")</f>
        <v>0</v>
      </c>
      <c r="M10" s="65">
        <f>SUMIFS(ปทุมธานี!$I$5:$I$61,ปทุมธานี!$B$5:$B$61,2,ปทุมธานี!$C$5:$C$61,"")</f>
        <v>0</v>
      </c>
      <c r="N10" s="64">
        <f>COUNTIFS(ปทุมธานี!$B$5:$B$61,2,ปทุมธานี!$C$5:$C$61,"",ปทุมธานี!$J$5:$J$61,"&gt;0")</f>
        <v>0</v>
      </c>
      <c r="O10" s="65">
        <f>SUMIFS(ปทุมธานี!$J$5:$J$61,ปทุมธานี!$B$5:$B$61,2,ปทุมธานี!$C$5:$C$61,"")</f>
        <v>0</v>
      </c>
      <c r="P10" s="6"/>
    </row>
    <row r="11" spans="1:80" ht="45.75" customHeight="1">
      <c r="A11" s="63">
        <v>3</v>
      </c>
      <c r="B11" s="156" t="s">
        <v>28</v>
      </c>
      <c r="C11" s="157"/>
      <c r="D11" s="68">
        <f>+D12+D13+D14</f>
        <v>28</v>
      </c>
      <c r="E11" s="68">
        <f t="shared" ref="E11:O11" si="3">+E12+E13+E14</f>
        <v>224571775</v>
      </c>
      <c r="F11" s="68">
        <f t="shared" si="3"/>
        <v>13</v>
      </c>
      <c r="G11" s="68">
        <f t="shared" si="3"/>
        <v>97323000</v>
      </c>
      <c r="H11" s="68">
        <f t="shared" si="3"/>
        <v>24</v>
      </c>
      <c r="I11" s="68">
        <f t="shared" si="3"/>
        <v>200146775</v>
      </c>
      <c r="J11" s="68">
        <f t="shared" si="3"/>
        <v>9</v>
      </c>
      <c r="K11" s="68">
        <f t="shared" si="3"/>
        <v>59323000</v>
      </c>
      <c r="L11" s="68">
        <f t="shared" si="3"/>
        <v>0</v>
      </c>
      <c r="M11" s="68">
        <f t="shared" si="3"/>
        <v>0</v>
      </c>
      <c r="N11" s="68">
        <f t="shared" si="3"/>
        <v>4</v>
      </c>
      <c r="O11" s="68">
        <f t="shared" si="3"/>
        <v>24425000</v>
      </c>
      <c r="P11" s="6">
        <f t="shared" si="2"/>
        <v>224571775</v>
      </c>
    </row>
    <row r="12" spans="1:80" ht="21" customHeight="1">
      <c r="A12" s="10"/>
      <c r="B12" s="54"/>
      <c r="C12" s="70" t="s">
        <v>63</v>
      </c>
      <c r="D12" s="12">
        <f>COUNTIFS(ปทุมธานี!$B7:$B63,3,ปทุมธานี!$C7:$C63,3)</f>
        <v>25</v>
      </c>
      <c r="E12" s="13">
        <f>SUMIFS(ปทุมธานี!$G7:$G63,ปทุมธานี!$B7:$B63,3,ปทุมธานี!$C7:$C63,3)</f>
        <v>194571775</v>
      </c>
      <c r="F12" s="12">
        <f>COUNTIFS(ปทุมธานี!$B5:$B61,3,ปทุมธานี!$C5:$C61,3,ปทุมธานี!$D5:$D61,1)</f>
        <v>7</v>
      </c>
      <c r="G12" s="55">
        <f>SUMIFS(ปทุมธานี!$G5:$G61,ปทุมธานี!$B5:$B61,3,ปทุมธานี!$C5:$C61,3,ปทุมธานี!$D5:$D61,1)</f>
        <v>37323000</v>
      </c>
      <c r="H12" s="66">
        <f>COUNTIFS(ปทุมธานี!$B5:$B61,3,ปทุมธานี!$C5:$C61,3,ปทุมธานี!$H5:$H61,"&gt;0")</f>
        <v>21</v>
      </c>
      <c r="I12" s="67">
        <f>SUMIFS(ปทุมธานี!$H5:$H61,ปทุมธานี!$B5:$B61,3,ปทุมธานี!$C5:$C61,3)</f>
        <v>170146775</v>
      </c>
      <c r="J12" s="66">
        <f>COUNTIFS(ปทุมธานี!$B5:$B61,3,ปทุมธานี!$C5:$C61,3,ปทุมธานี!$D5:$D61,1,ปทุมธานี!$H5:$H61,"&gt;0")</f>
        <v>6</v>
      </c>
      <c r="K12" s="67">
        <f>SUMIFS(ปทุมธานี!$H5:$H61,ปทุมธานี!$B5:$B61,3,ปทุมธานี!$C5:$C61,3,ปทุมธานี!$D5:$D61,1)</f>
        <v>29323000</v>
      </c>
      <c r="L12" s="66">
        <f>COUNTIFS(ปทุมธานี!$B5:$B61,3,ปทุมธานี!$C5:$C61,3,ปทุมธานี!$I5:$I61,"&gt;0")</f>
        <v>0</v>
      </c>
      <c r="M12" s="67">
        <f>SUMIFS(ปทุมธานี!$I5:$I61,ปทุมธานี!$B5:$B61,3,ปทุมธานี!$C5:$C61,3)</f>
        <v>0</v>
      </c>
      <c r="N12" s="66">
        <f>COUNTIFS(ปทุมธานี!$B5:$B61,3,ปทุมธานี!$C5:$C61,3,ปทุมธานี!$J5:$J61,"&gt;0")</f>
        <v>4</v>
      </c>
      <c r="O12" s="67">
        <f>SUMIFS(ปทุมธานี!$J5:$J61,ปทุมธานี!$B5:$B61,3,ปทุมธานี!$C5:$C61,3)</f>
        <v>24425000</v>
      </c>
      <c r="P12" s="6"/>
    </row>
    <row r="13" spans="1:80" ht="21" customHeight="1">
      <c r="A13" s="10"/>
      <c r="B13" s="54"/>
      <c r="C13" s="70" t="s">
        <v>98</v>
      </c>
      <c r="D13" s="12">
        <f>COUNTIFS(ปทุมธานี!$B$8:$B$64,3,ปทุมธานี!$C$8:$C$64,4)</f>
        <v>3</v>
      </c>
      <c r="E13" s="55">
        <f>SUMIFS(ปทุมธานี!$G$8:$G$64,ปทุมธานี!$B$8:$B$64,3,ปทุมธานี!$C$8:$C$64,4)</f>
        <v>30000000</v>
      </c>
      <c r="F13" s="12">
        <f>COUNTIFS(ปทุมธานี!$B5:$B61,3,ปทุมธานี!$C5:$C61,4,ปทุมธานี!$D5:$D61,1)</f>
        <v>3</v>
      </c>
      <c r="G13" s="55">
        <f>SUMIFS(ปทุมธานี!$G5:$G61,ปทุมธานี!$B5:$B61,3,ปทุมธานี!$C5:$C61,4,ปทุมธานี!$D5:$D61,1)</f>
        <v>30000000</v>
      </c>
      <c r="H13" s="66">
        <f>COUNTIFS(ปทุมธานี!$B$5:$B$61,3,ปทุมธานี!$C$5:$C$61,4,ปทุมธานี!$H$5:$H$61,"&gt;0")</f>
        <v>3</v>
      </c>
      <c r="I13" s="67">
        <f>SUMIFS(ปทุมธานี!$H$5:$H$61,ปทุมธานี!$B$5:$B$61,3,ปทุมธานี!$C$5:$C$61,4)</f>
        <v>30000000</v>
      </c>
      <c r="J13" s="66">
        <f>COUNTIFS(ปทุมธานี!$B$5:$B$61,3,ปทุมธานี!$C$5:$C$61,4,ปทุมธานี!$D$5:$D$61,1,ปทุมธานี!$H$5:$H$61,"&gt;0")</f>
        <v>3</v>
      </c>
      <c r="K13" s="67">
        <f>SUMIFS(ปทุมธานี!$H$5:$H$61,ปทุมธานี!$B$5:$B$61,3,ปทุมธานี!$C$5:$C$61,4,ปทุมธานี!$D$5:$D$61,1)</f>
        <v>30000000</v>
      </c>
      <c r="L13" s="66">
        <f>COUNTIFS(ปทุมธานี!$B$5:$B$61,3,ปทุมธานี!$C$5:$C$61,4,ปทุมธานี!$I$5:$I$61,"&gt;0")</f>
        <v>0</v>
      </c>
      <c r="M13" s="67">
        <f>SUMIFS(ปทุมธานี!$I$5:$I$61,ปทุมธานี!$B$5:$B$61,3,ปทุมธานี!$C$5:$C$61,4)</f>
        <v>0</v>
      </c>
      <c r="N13" s="66">
        <f>COUNTIFS(ปทุมธานี!$B$5:$B$61,3,ปทุมธานี!$C$5:$C$61,4,ปทุมธานี!$J$5:$J$61,"&gt;0")</f>
        <v>0</v>
      </c>
      <c r="O13" s="67">
        <f>SUMIFS(ปทุมธานี!$J$5:$J$61,ปทุมธานี!$B$5:$B$61,3,ปทุมธานี!$C$5:$C$61,4)</f>
        <v>0</v>
      </c>
      <c r="P13" s="6"/>
    </row>
    <row r="14" spans="1:80" ht="21" customHeight="1">
      <c r="A14" s="57"/>
      <c r="B14" s="53"/>
      <c r="C14" s="53" t="s">
        <v>118</v>
      </c>
      <c r="D14" s="12">
        <f>COUNTIFS(ปทุมธานี!$B$8:$B$64,3,ปทุมธานี!$C$8:$C$64,"")</f>
        <v>0</v>
      </c>
      <c r="E14" s="55">
        <f>SUMIFS(ปทุมธานี!$G$8:$G$64,ปทุมธานี!$B$8:$B$64,3,ปทุมธานี!$C$8:$C$64,"")</f>
        <v>0</v>
      </c>
      <c r="F14" s="12">
        <f>COUNTIFS(ปทุมธานี!$B6:$B62,3,ปทุมธานี!$C6:$C62,4,ปทุมธานี!$D6:$D62,1)</f>
        <v>3</v>
      </c>
      <c r="G14" s="55">
        <f>SUMIFS(ปทุมธานี!$G6:$G62,ปทุมธานี!$B6:$B62,3,ปทุมธานี!$C6:$C62,4,ปทุมธานี!$D6:$D62,1)</f>
        <v>30000000</v>
      </c>
      <c r="H14" s="66">
        <f>COUNTIFS(ปทุมธานี!$B$5:$B$61,3,ปทุมธานี!$C$5:$C$61,"",ปทุมธานี!$H$5:$H$61,"&gt;0")</f>
        <v>0</v>
      </c>
      <c r="I14" s="67">
        <f>SUMIFS(ปทุมธานี!$H$5:$H$61,ปทุมธานี!$B$5:$B$61,3,ปทุมธานี!$C$5:$C$61,"")</f>
        <v>0</v>
      </c>
      <c r="J14" s="66">
        <f>COUNTIFS(ปทุมธานี!$B$5:$B$61,3,ปทุมธานี!$C$5:$C$61,"",ปทุมธานี!$D$5:$D$61,1,ปทุมธานี!$H$5:$H$61,"&gt;0")</f>
        <v>0</v>
      </c>
      <c r="K14" s="67">
        <f>SUMIFS(ปทุมธานี!$H$5:$H$61,ปทุมธานี!$B$5:$B$61,3,ปทุมธานี!$C$5:$C$61,"",ปทุมธานี!$D$5:$D$61,1)</f>
        <v>0</v>
      </c>
      <c r="L14" s="66">
        <f>COUNTIFS(ปทุมธานี!$B$5:$B$61,3,ปทุมธานี!$C$5:$C$61,"",ปทุมธานี!$I$5:$I$61,"&gt;0")</f>
        <v>0</v>
      </c>
      <c r="M14" s="67">
        <f>SUMIFS(ปทุมธานี!$I$5:$I$61,ปทุมธานี!$B$5:$B$61,3,ปทุมธานี!$C$5:$C$61,"")</f>
        <v>0</v>
      </c>
      <c r="N14" s="66">
        <f>COUNTIFS(ปทุมธานี!$B$5:$B$61,3,ปทุมธานี!$C$5:$C$61,"",ปทุมธานี!$J$5:$J$61,"&gt;0")</f>
        <v>0</v>
      </c>
      <c r="O14" s="67">
        <f>SUMIFS(ปทุมธานี!$J$5:$J$61,ปทุมธานี!$B$5:$B$61,3,ปทุมธานี!$C$5:$C$61,"")</f>
        <v>0</v>
      </c>
      <c r="P14" s="6"/>
    </row>
    <row r="15" spans="1:80" s="46" customFormat="1" ht="21" customHeight="1">
      <c r="A15" s="43"/>
      <c r="B15" s="161" t="s">
        <v>90</v>
      </c>
      <c r="C15" s="162"/>
      <c r="D15" s="44">
        <f t="shared" ref="D15:O15" si="4">+D5+D8+D11</f>
        <v>49</v>
      </c>
      <c r="E15" s="44">
        <f t="shared" si="4"/>
        <v>337604575</v>
      </c>
      <c r="F15" s="44">
        <f t="shared" si="4"/>
        <v>45</v>
      </c>
      <c r="G15" s="44">
        <f t="shared" si="4"/>
        <v>258535600</v>
      </c>
      <c r="H15" s="44">
        <f t="shared" si="4"/>
        <v>42</v>
      </c>
      <c r="I15" s="44">
        <f t="shared" si="4"/>
        <v>301840375</v>
      </c>
      <c r="J15" s="44">
        <f t="shared" si="4"/>
        <v>26</v>
      </c>
      <c r="K15" s="44">
        <f t="shared" si="4"/>
        <v>159066600</v>
      </c>
      <c r="L15" s="44">
        <f t="shared" si="4"/>
        <v>1</v>
      </c>
      <c r="M15" s="44">
        <f t="shared" si="4"/>
        <v>2500000</v>
      </c>
      <c r="N15" s="44">
        <f t="shared" si="4"/>
        <v>7</v>
      </c>
      <c r="O15" s="44">
        <f t="shared" si="4"/>
        <v>33264200</v>
      </c>
      <c r="P15" s="24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</row>
    <row r="16" spans="1:80" s="49" customFormat="1" ht="25.5" customHeight="1">
      <c r="A16" s="141" t="s">
        <v>91</v>
      </c>
      <c r="B16" s="160"/>
      <c r="C16" s="142"/>
      <c r="D16" s="38"/>
      <c r="E16" s="39">
        <f>SUM(ปทุมธานี!G61)</f>
        <v>9000000</v>
      </c>
      <c r="F16" s="39"/>
      <c r="G16" s="39"/>
      <c r="H16" s="38"/>
      <c r="I16" s="39">
        <f>SUM(ปทุมธานี!H61)</f>
        <v>9000000</v>
      </c>
      <c r="J16" s="39"/>
      <c r="K16" s="39"/>
      <c r="L16" s="38"/>
      <c r="M16" s="39">
        <f>SUM(ปทุมธานี!I61)</f>
        <v>0</v>
      </c>
      <c r="N16" s="38"/>
      <c r="O16" s="39">
        <f>SUM(ปทุมธานี!J61)</f>
        <v>0</v>
      </c>
      <c r="P16" s="47">
        <f>+O16+M16+I16</f>
        <v>9000000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</row>
    <row r="17" spans="1:80" s="20" customFormat="1" ht="26.25" customHeight="1">
      <c r="A17" s="143" t="s">
        <v>7</v>
      </c>
      <c r="B17" s="151"/>
      <c r="C17" s="144"/>
      <c r="D17" s="31">
        <f>+D15+D16</f>
        <v>49</v>
      </c>
      <c r="E17" s="31">
        <f t="shared" ref="E17:O17" si="5">+E15+E16</f>
        <v>346604575</v>
      </c>
      <c r="F17" s="31"/>
      <c r="G17" s="31"/>
      <c r="H17" s="31">
        <f t="shared" si="5"/>
        <v>42</v>
      </c>
      <c r="I17" s="31">
        <f t="shared" si="5"/>
        <v>310840375</v>
      </c>
      <c r="J17" s="31">
        <f t="shared" si="5"/>
        <v>26</v>
      </c>
      <c r="K17" s="31">
        <f t="shared" si="5"/>
        <v>159066600</v>
      </c>
      <c r="L17" s="31">
        <f t="shared" si="5"/>
        <v>1</v>
      </c>
      <c r="M17" s="31">
        <f t="shared" si="5"/>
        <v>2500000</v>
      </c>
      <c r="N17" s="31">
        <f t="shared" si="5"/>
        <v>7</v>
      </c>
      <c r="O17" s="31">
        <f t="shared" si="5"/>
        <v>33264200</v>
      </c>
      <c r="P17" s="6">
        <f t="shared" si="2"/>
        <v>346604575</v>
      </c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</row>
    <row r="18" spans="1:80" ht="22.5">
      <c r="E18" s="33"/>
      <c r="F18" s="33"/>
      <c r="G18" s="33"/>
      <c r="I18" s="25"/>
      <c r="J18" s="25"/>
      <c r="K18" s="25"/>
    </row>
    <row r="19" spans="1:80" ht="16.5" customHeight="1">
      <c r="A19" s="1" t="s">
        <v>92</v>
      </c>
      <c r="E19" s="33"/>
      <c r="F19" s="33"/>
      <c r="G19" s="33"/>
      <c r="I19" s="7">
        <v>190125200</v>
      </c>
      <c r="J19" s="7"/>
      <c r="K19" s="7"/>
      <c r="L19" s="22"/>
      <c r="M19" s="7"/>
      <c r="N19" s="23"/>
    </row>
    <row r="20" spans="1:80" s="5" customFormat="1" ht="16.5" customHeight="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  <c r="L20" s="1"/>
      <c r="M20" s="1"/>
      <c r="N20" s="1"/>
      <c r="O20" s="1"/>
      <c r="P20" s="7"/>
    </row>
    <row r="21" spans="1:80" s="5" customFormat="1">
      <c r="A21" s="1"/>
      <c r="B21" s="1"/>
      <c r="C21" s="1"/>
      <c r="D21" s="1"/>
      <c r="E21" s="1"/>
      <c r="F21" s="1"/>
      <c r="G21" s="1"/>
      <c r="H21" s="1"/>
      <c r="I21" s="3"/>
      <c r="J21" s="3"/>
      <c r="K21" s="3"/>
      <c r="L21" s="1"/>
      <c r="M21" s="3" t="s">
        <v>6</v>
      </c>
      <c r="N21" s="1"/>
      <c r="O21" s="1"/>
      <c r="P21" s="7"/>
    </row>
    <row r="22" spans="1:80" s="5" customFormat="1">
      <c r="A22" s="1"/>
      <c r="B22" s="1"/>
      <c r="C22" s="1"/>
      <c r="D22" s="1"/>
      <c r="E22" s="1"/>
      <c r="F22" s="1"/>
      <c r="G22" s="1"/>
      <c r="H22" s="1"/>
      <c r="I22" s="1" t="s">
        <v>6</v>
      </c>
      <c r="J22" s="1"/>
      <c r="K22" s="1"/>
      <c r="L22" s="1"/>
      <c r="M22" s="1"/>
      <c r="N22" s="1"/>
      <c r="O22" s="1"/>
      <c r="P22" s="7"/>
    </row>
  </sheetData>
  <mergeCells count="15">
    <mergeCell ref="A17:C17"/>
    <mergeCell ref="A1:O1"/>
    <mergeCell ref="A3:A4"/>
    <mergeCell ref="D3:E3"/>
    <mergeCell ref="H3:I3"/>
    <mergeCell ref="L3:M3"/>
    <mergeCell ref="N3:O3"/>
    <mergeCell ref="J3:K3"/>
    <mergeCell ref="B5:C5"/>
    <mergeCell ref="B8:C8"/>
    <mergeCell ref="B11:C11"/>
    <mergeCell ref="F3:G3"/>
    <mergeCell ref="A16:C16"/>
    <mergeCell ref="B15:C15"/>
    <mergeCell ref="B3:C4"/>
  </mergeCells>
  <printOptions horizontalCentered="1"/>
  <pageMargins left="0.47244094488188981" right="0.43307086614173229" top="0.78740157480314965" bottom="0.74803149606299213" header="0.31496062992125984" footer="0.43307086614173229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3"/>
  <sheetViews>
    <sheetView showGridLines="0" tabSelected="1" view="pageBreakPreview" topLeftCell="E40" zoomScaleNormal="100" zoomScaleSheetLayoutView="100" workbookViewId="0">
      <selection activeCell="A40" sqref="A1:D1048576"/>
    </sheetView>
  </sheetViews>
  <sheetFormatPr defaultRowHeight="12.75"/>
  <cols>
    <col min="1" max="1" width="5.125" style="90" hidden="1" customWidth="1"/>
    <col min="2" max="2" width="7.375" style="90" hidden="1" customWidth="1"/>
    <col min="3" max="3" width="5.375" style="90" hidden="1" customWidth="1"/>
    <col min="4" max="4" width="6.5" style="90" hidden="1" customWidth="1"/>
    <col min="5" max="5" width="16" style="90" customWidth="1"/>
    <col min="6" max="6" width="17.125" style="124" customWidth="1"/>
    <col min="7" max="8" width="12.25" style="129" customWidth="1"/>
    <col min="9" max="10" width="10.375" style="129" customWidth="1"/>
    <col min="11" max="11" width="5.75" style="90" hidden="1" customWidth="1"/>
    <col min="12" max="12" width="35.25" style="130" customWidth="1"/>
    <col min="13" max="13" width="10.125" style="128" customWidth="1"/>
    <col min="14" max="14" width="40" style="130" customWidth="1"/>
    <col min="15" max="16384" width="9" style="90"/>
  </cols>
  <sheetData>
    <row r="1" spans="1:14" ht="16.5" customHeight="1">
      <c r="A1" s="84" t="s">
        <v>18</v>
      </c>
      <c r="B1" s="84"/>
      <c r="C1" s="84"/>
      <c r="D1" s="84"/>
      <c r="E1" s="85"/>
      <c r="F1" s="86"/>
      <c r="G1" s="87"/>
      <c r="H1" s="87"/>
      <c r="I1" s="87"/>
      <c r="J1" s="87"/>
      <c r="K1" s="85"/>
      <c r="L1" s="88"/>
      <c r="M1" s="89" t="s">
        <v>6</v>
      </c>
      <c r="N1" s="88"/>
    </row>
    <row r="2" spans="1:14" ht="18" customHeight="1">
      <c r="A2" s="84" t="s">
        <v>19</v>
      </c>
      <c r="B2" s="84"/>
      <c r="C2" s="84"/>
      <c r="D2" s="84"/>
      <c r="E2" s="167" t="s">
        <v>162</v>
      </c>
      <c r="F2" s="167"/>
      <c r="G2" s="167"/>
      <c r="H2" s="167"/>
      <c r="I2" s="167"/>
      <c r="J2" s="167"/>
      <c r="K2" s="167"/>
      <c r="L2" s="167"/>
      <c r="M2" s="167"/>
      <c r="N2" s="88"/>
    </row>
    <row r="3" spans="1:14" ht="11.25" customHeight="1">
      <c r="A3" s="91"/>
      <c r="B3" s="91"/>
      <c r="C3" s="91"/>
      <c r="D3" s="91"/>
      <c r="E3" s="92" t="s">
        <v>163</v>
      </c>
      <c r="F3" s="93"/>
      <c r="G3" s="94"/>
      <c r="H3" s="94"/>
      <c r="I3" s="94"/>
      <c r="J3" s="94"/>
      <c r="K3" s="92"/>
      <c r="L3" s="95"/>
      <c r="M3" s="96"/>
      <c r="N3" s="95"/>
    </row>
    <row r="4" spans="1:14" s="101" customFormat="1" ht="51">
      <c r="A4" s="97" t="s">
        <v>2</v>
      </c>
      <c r="B4" s="98" t="s">
        <v>3</v>
      </c>
      <c r="C4" s="98" t="s">
        <v>102</v>
      </c>
      <c r="D4" s="98" t="s">
        <v>97</v>
      </c>
      <c r="E4" s="97" t="s">
        <v>17</v>
      </c>
      <c r="F4" s="98" t="s">
        <v>38</v>
      </c>
      <c r="G4" s="99" t="s">
        <v>12</v>
      </c>
      <c r="H4" s="99" t="s">
        <v>8</v>
      </c>
      <c r="I4" s="99" t="s">
        <v>9</v>
      </c>
      <c r="J4" s="99" t="s">
        <v>11</v>
      </c>
      <c r="K4" s="97" t="s">
        <v>0</v>
      </c>
      <c r="L4" s="98" t="s">
        <v>10</v>
      </c>
      <c r="M4" s="98" t="s">
        <v>16</v>
      </c>
      <c r="N4" s="100" t="s">
        <v>21</v>
      </c>
    </row>
    <row r="5" spans="1:14" s="101" customFormat="1" ht="63.75">
      <c r="A5" s="102"/>
      <c r="B5" s="103"/>
      <c r="C5" s="103"/>
      <c r="D5" s="103"/>
      <c r="E5" s="110" t="s">
        <v>124</v>
      </c>
      <c r="F5" s="131" t="s">
        <v>40</v>
      </c>
      <c r="G5" s="132"/>
      <c r="H5" s="132"/>
      <c r="I5" s="132"/>
      <c r="J5" s="132"/>
      <c r="K5" s="133"/>
      <c r="L5" s="134"/>
      <c r="M5" s="135"/>
      <c r="N5" s="104"/>
    </row>
    <row r="6" spans="1:14" ht="237" customHeight="1">
      <c r="A6" s="105">
        <v>1</v>
      </c>
      <c r="B6" s="105">
        <v>1</v>
      </c>
      <c r="C6" s="105">
        <v>1</v>
      </c>
      <c r="D6" s="105">
        <v>1</v>
      </c>
      <c r="E6" s="113"/>
      <c r="F6" s="113" t="s">
        <v>41</v>
      </c>
      <c r="G6" s="114">
        <v>5000000</v>
      </c>
      <c r="H6" s="114">
        <f>+G6-I6</f>
        <v>5000000</v>
      </c>
      <c r="I6" s="115">
        <v>0</v>
      </c>
      <c r="J6" s="115"/>
      <c r="K6" s="116"/>
      <c r="L6" s="117" t="s">
        <v>177</v>
      </c>
      <c r="M6" s="118">
        <v>11</v>
      </c>
      <c r="N6" s="106" t="s">
        <v>32</v>
      </c>
    </row>
    <row r="7" spans="1:14" ht="331.5">
      <c r="A7" s="107">
        <v>2</v>
      </c>
      <c r="B7" s="107">
        <v>1</v>
      </c>
      <c r="C7" s="107">
        <v>1</v>
      </c>
      <c r="D7" s="107">
        <v>1</v>
      </c>
      <c r="E7" s="113"/>
      <c r="F7" s="113" t="s">
        <v>42</v>
      </c>
      <c r="G7" s="114">
        <v>6300000</v>
      </c>
      <c r="H7" s="114">
        <f>+G7-I7</f>
        <v>6300000</v>
      </c>
      <c r="I7" s="115">
        <v>0</v>
      </c>
      <c r="J7" s="115"/>
      <c r="K7" s="116"/>
      <c r="L7" s="117" t="s">
        <v>178</v>
      </c>
      <c r="M7" s="118">
        <v>37</v>
      </c>
      <c r="N7" s="109" t="s">
        <v>33</v>
      </c>
    </row>
    <row r="8" spans="1:14" ht="216.75">
      <c r="A8" s="107">
        <v>3</v>
      </c>
      <c r="B8" s="107">
        <v>1</v>
      </c>
      <c r="C8" s="107">
        <v>1</v>
      </c>
      <c r="D8" s="107">
        <v>1</v>
      </c>
      <c r="E8" s="113"/>
      <c r="F8" s="113" t="s">
        <v>43</v>
      </c>
      <c r="G8" s="114">
        <v>2500000</v>
      </c>
      <c r="H8" s="114">
        <v>2500000</v>
      </c>
      <c r="I8" s="115"/>
      <c r="J8" s="115"/>
      <c r="K8" s="116"/>
      <c r="L8" s="117" t="s">
        <v>125</v>
      </c>
      <c r="M8" s="118">
        <v>24</v>
      </c>
      <c r="N8" s="109" t="s">
        <v>22</v>
      </c>
    </row>
    <row r="9" spans="1:14" ht="216.75">
      <c r="A9" s="107">
        <v>4</v>
      </c>
      <c r="B9" s="107">
        <v>1</v>
      </c>
      <c r="C9" s="107">
        <v>1</v>
      </c>
      <c r="D9" s="107">
        <v>1</v>
      </c>
      <c r="E9" s="113"/>
      <c r="F9" s="113" t="s">
        <v>44</v>
      </c>
      <c r="G9" s="114">
        <v>5153000</v>
      </c>
      <c r="H9" s="114">
        <v>5153000</v>
      </c>
      <c r="I9" s="115"/>
      <c r="J9" s="115"/>
      <c r="K9" s="116"/>
      <c r="L9" s="117" t="s">
        <v>126</v>
      </c>
      <c r="M9" s="118">
        <v>31</v>
      </c>
      <c r="N9" s="109"/>
    </row>
    <row r="10" spans="1:14" ht="191.25">
      <c r="A10" s="107">
        <v>5</v>
      </c>
      <c r="B10" s="107">
        <v>1</v>
      </c>
      <c r="C10" s="107">
        <v>1</v>
      </c>
      <c r="D10" s="107"/>
      <c r="E10" s="113"/>
      <c r="F10" s="113" t="s">
        <v>45</v>
      </c>
      <c r="G10" s="114">
        <v>1950000</v>
      </c>
      <c r="H10" s="114">
        <v>1950000</v>
      </c>
      <c r="I10" s="115"/>
      <c r="J10" s="115"/>
      <c r="K10" s="116"/>
      <c r="L10" s="117" t="s">
        <v>127</v>
      </c>
      <c r="M10" s="118">
        <v>35</v>
      </c>
      <c r="N10" s="109"/>
    </row>
    <row r="11" spans="1:14" ht="216.75">
      <c r="A11" s="107">
        <v>6</v>
      </c>
      <c r="B11" s="107">
        <v>1</v>
      </c>
      <c r="C11" s="107">
        <v>1</v>
      </c>
      <c r="D11" s="107">
        <v>1</v>
      </c>
      <c r="E11" s="113"/>
      <c r="F11" s="113" t="s">
        <v>46</v>
      </c>
      <c r="G11" s="114">
        <v>5000000</v>
      </c>
      <c r="H11" s="114">
        <f>+G11-I11</f>
        <v>5000000</v>
      </c>
      <c r="I11" s="115">
        <v>0</v>
      </c>
      <c r="J11" s="115"/>
      <c r="K11" s="116"/>
      <c r="L11" s="117" t="s">
        <v>128</v>
      </c>
      <c r="M11" s="118">
        <v>13</v>
      </c>
      <c r="N11" s="109" t="s">
        <v>31</v>
      </c>
    </row>
    <row r="12" spans="1:14" ht="204">
      <c r="A12" s="108">
        <v>7</v>
      </c>
      <c r="B12" s="108">
        <v>1</v>
      </c>
      <c r="C12" s="108">
        <v>1</v>
      </c>
      <c r="D12" s="108">
        <v>1</v>
      </c>
      <c r="E12" s="113"/>
      <c r="F12" s="113" t="s">
        <v>47</v>
      </c>
      <c r="G12" s="114">
        <v>7000000</v>
      </c>
      <c r="H12" s="114">
        <v>7000000</v>
      </c>
      <c r="I12" s="115"/>
      <c r="J12" s="115"/>
      <c r="K12" s="116"/>
      <c r="L12" s="117" t="s">
        <v>129</v>
      </c>
      <c r="M12" s="118">
        <v>43</v>
      </c>
      <c r="N12" s="109" t="s">
        <v>34</v>
      </c>
    </row>
    <row r="13" spans="1:14" ht="204">
      <c r="A13" s="108">
        <v>8</v>
      </c>
      <c r="B13" s="108">
        <v>1</v>
      </c>
      <c r="C13" s="108">
        <v>1</v>
      </c>
      <c r="D13" s="108">
        <v>1</v>
      </c>
      <c r="E13" s="113"/>
      <c r="F13" s="113" t="s">
        <v>48</v>
      </c>
      <c r="G13" s="114">
        <v>10000000</v>
      </c>
      <c r="H13" s="114">
        <v>10000000</v>
      </c>
      <c r="I13" s="115"/>
      <c r="J13" s="115"/>
      <c r="K13" s="116"/>
      <c r="L13" s="117" t="s">
        <v>130</v>
      </c>
      <c r="M13" s="118">
        <v>36</v>
      </c>
      <c r="N13" s="109"/>
    </row>
    <row r="14" spans="1:14" ht="102">
      <c r="A14" s="108"/>
      <c r="B14" s="108"/>
      <c r="C14" s="108"/>
      <c r="D14" s="108"/>
      <c r="E14" s="113"/>
      <c r="F14" s="113"/>
      <c r="G14" s="114"/>
      <c r="H14" s="114"/>
      <c r="I14" s="115"/>
      <c r="J14" s="115"/>
      <c r="K14" s="116"/>
      <c r="L14" s="117" t="s">
        <v>176</v>
      </c>
      <c r="M14" s="118"/>
      <c r="N14" s="109"/>
    </row>
    <row r="15" spans="1:14" ht="229.5">
      <c r="A15" s="108">
        <v>9</v>
      </c>
      <c r="B15" s="108">
        <v>1</v>
      </c>
      <c r="C15" s="108">
        <v>1</v>
      </c>
      <c r="D15" s="108">
        <v>1</v>
      </c>
      <c r="E15" s="113"/>
      <c r="F15" s="113" t="s">
        <v>49</v>
      </c>
      <c r="G15" s="114">
        <v>20000000</v>
      </c>
      <c r="H15" s="114">
        <v>20000000</v>
      </c>
      <c r="I15" s="115"/>
      <c r="J15" s="115"/>
      <c r="K15" s="116"/>
      <c r="L15" s="117" t="s">
        <v>131</v>
      </c>
      <c r="M15" s="118">
        <v>30</v>
      </c>
      <c r="N15" s="109"/>
    </row>
    <row r="16" spans="1:14" ht="76.5">
      <c r="A16" s="108"/>
      <c r="B16" s="108"/>
      <c r="C16" s="108"/>
      <c r="D16" s="108"/>
      <c r="E16" s="136" t="s">
        <v>30</v>
      </c>
      <c r="F16" s="136" t="s">
        <v>50</v>
      </c>
      <c r="G16" s="114"/>
      <c r="H16" s="114"/>
      <c r="I16" s="115"/>
      <c r="J16" s="115"/>
      <c r="K16" s="116"/>
      <c r="L16" s="117"/>
      <c r="M16" s="118"/>
      <c r="N16" s="109"/>
    </row>
    <row r="17" spans="1:14" ht="191.25">
      <c r="A17" s="108">
        <v>10</v>
      </c>
      <c r="B17" s="108">
        <v>2</v>
      </c>
      <c r="C17" s="108">
        <v>2</v>
      </c>
      <c r="D17" s="108">
        <v>1</v>
      </c>
      <c r="E17" s="113"/>
      <c r="F17" s="113" t="s">
        <v>51</v>
      </c>
      <c r="G17" s="114">
        <v>2870600</v>
      </c>
      <c r="H17" s="114">
        <v>2870600</v>
      </c>
      <c r="I17" s="115" t="s">
        <v>6</v>
      </c>
      <c r="J17" s="115"/>
      <c r="K17" s="116"/>
      <c r="L17" s="117" t="s">
        <v>132</v>
      </c>
      <c r="M17" s="118">
        <v>14</v>
      </c>
      <c r="N17" s="109" t="s">
        <v>35</v>
      </c>
    </row>
    <row r="18" spans="1:14" ht="191.25">
      <c r="A18" s="108">
        <v>11</v>
      </c>
      <c r="B18" s="108">
        <v>2</v>
      </c>
      <c r="C18" s="108">
        <v>2</v>
      </c>
      <c r="D18" s="108">
        <v>1</v>
      </c>
      <c r="E18" s="113"/>
      <c r="F18" s="113" t="s">
        <v>52</v>
      </c>
      <c r="G18" s="114">
        <v>1426200</v>
      </c>
      <c r="H18" s="114"/>
      <c r="I18" s="115"/>
      <c r="J18" s="115">
        <v>1426200</v>
      </c>
      <c r="K18" s="116"/>
      <c r="L18" s="117" t="s">
        <v>133</v>
      </c>
      <c r="M18" s="118">
        <v>26</v>
      </c>
      <c r="N18" s="109" t="s">
        <v>23</v>
      </c>
    </row>
    <row r="19" spans="1:14" ht="204">
      <c r="A19" s="108">
        <v>12</v>
      </c>
      <c r="B19" s="108">
        <v>2</v>
      </c>
      <c r="C19" s="108">
        <v>2</v>
      </c>
      <c r="D19" s="108">
        <v>1</v>
      </c>
      <c r="E19" s="113"/>
      <c r="F19" s="113" t="s">
        <v>53</v>
      </c>
      <c r="G19" s="114">
        <v>961750</v>
      </c>
      <c r="H19" s="114">
        <v>961750</v>
      </c>
      <c r="I19" s="115"/>
      <c r="J19" s="115"/>
      <c r="K19" s="116"/>
      <c r="L19" s="117" t="s">
        <v>175</v>
      </c>
      <c r="M19" s="118">
        <v>45</v>
      </c>
      <c r="N19" s="109" t="s">
        <v>36</v>
      </c>
    </row>
    <row r="20" spans="1:14" ht="127.5">
      <c r="A20" s="108">
        <v>13</v>
      </c>
      <c r="B20" s="108">
        <v>2</v>
      </c>
      <c r="C20" s="108">
        <v>2</v>
      </c>
      <c r="D20" s="108">
        <v>1</v>
      </c>
      <c r="E20" s="113"/>
      <c r="F20" s="113" t="s">
        <v>54</v>
      </c>
      <c r="G20" s="114">
        <v>10000000</v>
      </c>
      <c r="H20" s="114">
        <f>+G20-I20-J20</f>
        <v>10000000</v>
      </c>
      <c r="I20" s="115"/>
      <c r="J20" s="115">
        <v>0</v>
      </c>
      <c r="K20" s="116"/>
      <c r="L20" s="117" t="s">
        <v>134</v>
      </c>
      <c r="M20" s="118">
        <v>1</v>
      </c>
      <c r="N20" s="109"/>
    </row>
    <row r="21" spans="1:14" ht="204">
      <c r="A21" s="108">
        <v>14</v>
      </c>
      <c r="B21" s="108">
        <v>2</v>
      </c>
      <c r="C21" s="108">
        <v>2</v>
      </c>
      <c r="D21" s="108">
        <v>1</v>
      </c>
      <c r="E21" s="113"/>
      <c r="F21" s="113" t="s">
        <v>55</v>
      </c>
      <c r="G21" s="114">
        <v>1200000</v>
      </c>
      <c r="H21" s="114"/>
      <c r="I21" s="115"/>
      <c r="J21" s="115">
        <v>1200000</v>
      </c>
      <c r="K21" s="116"/>
      <c r="L21" s="117" t="s">
        <v>135</v>
      </c>
      <c r="M21" s="118">
        <v>21</v>
      </c>
      <c r="N21" s="109" t="s">
        <v>24</v>
      </c>
    </row>
    <row r="22" spans="1:14" ht="191.25">
      <c r="A22" s="108">
        <v>15</v>
      </c>
      <c r="B22" s="108">
        <v>2</v>
      </c>
      <c r="C22" s="108">
        <v>2</v>
      </c>
      <c r="D22" s="108">
        <v>1</v>
      </c>
      <c r="E22" s="113"/>
      <c r="F22" s="113" t="s">
        <v>56</v>
      </c>
      <c r="G22" s="114">
        <v>4200000</v>
      </c>
      <c r="H22" s="114">
        <v>4200000</v>
      </c>
      <c r="I22" s="115"/>
      <c r="J22" s="115"/>
      <c r="K22" s="116"/>
      <c r="L22" s="117" t="s">
        <v>173</v>
      </c>
      <c r="M22" s="118">
        <v>27</v>
      </c>
      <c r="N22" s="109"/>
    </row>
    <row r="23" spans="1:14" ht="255">
      <c r="A23" s="108">
        <v>16</v>
      </c>
      <c r="B23" s="108">
        <v>2</v>
      </c>
      <c r="C23" s="108">
        <v>2</v>
      </c>
      <c r="D23" s="108">
        <v>1</v>
      </c>
      <c r="E23" s="113"/>
      <c r="F23" s="113" t="s">
        <v>57</v>
      </c>
      <c r="G23" s="114">
        <v>7747800</v>
      </c>
      <c r="H23" s="114">
        <f>+G23-I23</f>
        <v>5247800</v>
      </c>
      <c r="I23" s="115">
        <v>2500000</v>
      </c>
      <c r="J23" s="115"/>
      <c r="K23" s="116"/>
      <c r="L23" s="117" t="s">
        <v>174</v>
      </c>
      <c r="M23" s="118">
        <v>15</v>
      </c>
      <c r="N23" s="109"/>
    </row>
    <row r="24" spans="1:14" ht="153">
      <c r="A24" s="108">
        <v>17</v>
      </c>
      <c r="B24" s="108">
        <v>2</v>
      </c>
      <c r="C24" s="108">
        <v>2</v>
      </c>
      <c r="D24" s="108">
        <v>1</v>
      </c>
      <c r="E24" s="113"/>
      <c r="F24" s="113" t="s">
        <v>58</v>
      </c>
      <c r="G24" s="114">
        <v>2000000</v>
      </c>
      <c r="H24" s="114">
        <v>2000000</v>
      </c>
      <c r="I24" s="115"/>
      <c r="J24" s="115"/>
      <c r="K24" s="116"/>
      <c r="L24" s="117" t="s">
        <v>171</v>
      </c>
      <c r="M24" s="118">
        <v>34</v>
      </c>
      <c r="N24" s="109"/>
    </row>
    <row r="25" spans="1:14" ht="191.25">
      <c r="A25" s="108">
        <v>18</v>
      </c>
      <c r="B25" s="108">
        <v>2</v>
      </c>
      <c r="C25" s="108">
        <v>2</v>
      </c>
      <c r="D25" s="108">
        <v>1</v>
      </c>
      <c r="E25" s="113"/>
      <c r="F25" s="113" t="s">
        <v>59</v>
      </c>
      <c r="G25" s="114">
        <v>2910000</v>
      </c>
      <c r="H25" s="114">
        <v>2910000</v>
      </c>
      <c r="I25" s="115" t="s">
        <v>6</v>
      </c>
      <c r="J25" s="115"/>
      <c r="K25" s="116"/>
      <c r="L25" s="117" t="s">
        <v>172</v>
      </c>
      <c r="M25" s="118">
        <v>28</v>
      </c>
      <c r="N25" s="109"/>
    </row>
    <row r="26" spans="1:14" ht="153">
      <c r="A26" s="108">
        <v>19</v>
      </c>
      <c r="B26" s="108">
        <v>2</v>
      </c>
      <c r="C26" s="108">
        <v>2</v>
      </c>
      <c r="D26" s="108">
        <v>1</v>
      </c>
      <c r="E26" s="113"/>
      <c r="F26" s="113" t="s">
        <v>60</v>
      </c>
      <c r="G26" s="114">
        <v>7500000</v>
      </c>
      <c r="H26" s="114">
        <v>7500000</v>
      </c>
      <c r="I26" s="115"/>
      <c r="J26" s="115"/>
      <c r="K26" s="116"/>
      <c r="L26" s="117" t="s">
        <v>169</v>
      </c>
      <c r="M26" s="118">
        <v>41</v>
      </c>
      <c r="N26" s="109"/>
    </row>
    <row r="27" spans="1:14" ht="178.5">
      <c r="A27" s="108"/>
      <c r="B27" s="108"/>
      <c r="C27" s="108"/>
      <c r="D27" s="108"/>
      <c r="E27" s="113"/>
      <c r="F27" s="113"/>
      <c r="G27" s="114"/>
      <c r="H27" s="114"/>
      <c r="I27" s="115"/>
      <c r="J27" s="115"/>
      <c r="K27" s="116"/>
      <c r="L27" s="117" t="s">
        <v>170</v>
      </c>
      <c r="M27" s="118"/>
      <c r="N27" s="109"/>
    </row>
    <row r="28" spans="1:14" ht="229.5">
      <c r="A28" s="108">
        <v>20</v>
      </c>
      <c r="B28" s="108">
        <v>2</v>
      </c>
      <c r="C28" s="108">
        <v>2</v>
      </c>
      <c r="D28" s="108">
        <v>1</v>
      </c>
      <c r="E28" s="113"/>
      <c r="F28" s="113" t="s">
        <v>61</v>
      </c>
      <c r="G28" s="114">
        <v>3100450</v>
      </c>
      <c r="H28" s="114">
        <v>3100450</v>
      </c>
      <c r="I28" s="115"/>
      <c r="J28" s="115"/>
      <c r="K28" s="116"/>
      <c r="L28" s="117" t="s">
        <v>136</v>
      </c>
      <c r="M28" s="118">
        <v>42</v>
      </c>
      <c r="N28" s="109"/>
    </row>
    <row r="29" spans="1:14" ht="242.25">
      <c r="A29" s="108">
        <v>21</v>
      </c>
      <c r="B29" s="108">
        <v>2</v>
      </c>
      <c r="C29" s="108">
        <v>2</v>
      </c>
      <c r="D29" s="108">
        <v>1</v>
      </c>
      <c r="E29" s="113"/>
      <c r="F29" s="113" t="s">
        <v>62</v>
      </c>
      <c r="G29" s="114">
        <v>6213000</v>
      </c>
      <c r="H29" s="114"/>
      <c r="I29" s="115"/>
      <c r="J29" s="115">
        <v>6213000</v>
      </c>
      <c r="K29" s="116"/>
      <c r="L29" s="117" t="s">
        <v>168</v>
      </c>
      <c r="M29" s="118">
        <v>47</v>
      </c>
      <c r="N29" s="109"/>
    </row>
    <row r="30" spans="1:14" ht="153">
      <c r="A30" s="108"/>
      <c r="B30" s="108"/>
      <c r="C30" s="108"/>
      <c r="D30" s="108"/>
      <c r="E30" s="113"/>
      <c r="F30" s="113"/>
      <c r="G30" s="114"/>
      <c r="H30" s="114"/>
      <c r="I30" s="115"/>
      <c r="J30" s="115"/>
      <c r="K30" s="116"/>
      <c r="L30" s="117" t="s">
        <v>167</v>
      </c>
      <c r="M30" s="118"/>
      <c r="N30" s="109"/>
    </row>
    <row r="31" spans="1:14" ht="76.5">
      <c r="A31" s="111"/>
      <c r="B31" s="111"/>
      <c r="C31" s="111"/>
      <c r="D31" s="111"/>
      <c r="E31" s="136" t="s">
        <v>28</v>
      </c>
      <c r="F31" s="136" t="s">
        <v>63</v>
      </c>
      <c r="G31" s="114"/>
      <c r="H31" s="114"/>
      <c r="I31" s="115"/>
      <c r="J31" s="115"/>
      <c r="K31" s="116"/>
      <c r="L31" s="117"/>
      <c r="M31" s="118"/>
      <c r="N31" s="112"/>
    </row>
    <row r="32" spans="1:14" ht="204">
      <c r="A32" s="105">
        <v>22</v>
      </c>
      <c r="B32" s="105">
        <v>3</v>
      </c>
      <c r="C32" s="105">
        <v>3</v>
      </c>
      <c r="D32" s="105"/>
      <c r="E32" s="113"/>
      <c r="F32" s="113" t="s">
        <v>64</v>
      </c>
      <c r="G32" s="114">
        <v>17228000</v>
      </c>
      <c r="H32" s="114">
        <v>17228000</v>
      </c>
      <c r="I32" s="115" t="s">
        <v>6</v>
      </c>
      <c r="J32" s="115"/>
      <c r="K32" s="116"/>
      <c r="L32" s="117" t="s">
        <v>137</v>
      </c>
      <c r="M32" s="118">
        <v>16</v>
      </c>
      <c r="N32" s="106"/>
    </row>
    <row r="33" spans="1:14" ht="204">
      <c r="A33" s="108">
        <v>23</v>
      </c>
      <c r="B33" s="108">
        <v>3</v>
      </c>
      <c r="C33" s="108">
        <v>3</v>
      </c>
      <c r="D33" s="108"/>
      <c r="E33" s="113"/>
      <c r="F33" s="113" t="s">
        <v>65</v>
      </c>
      <c r="G33" s="114">
        <v>5759750</v>
      </c>
      <c r="H33" s="114">
        <v>5759750</v>
      </c>
      <c r="I33" s="115" t="s">
        <v>6</v>
      </c>
      <c r="J33" s="115"/>
      <c r="K33" s="116"/>
      <c r="L33" s="117" t="s">
        <v>138</v>
      </c>
      <c r="M33" s="118">
        <v>17</v>
      </c>
      <c r="N33" s="109"/>
    </row>
    <row r="34" spans="1:14" ht="204">
      <c r="A34" s="108">
        <v>24</v>
      </c>
      <c r="B34" s="108">
        <v>3</v>
      </c>
      <c r="C34" s="108">
        <v>3</v>
      </c>
      <c r="D34" s="108"/>
      <c r="E34" s="113"/>
      <c r="F34" s="113" t="s">
        <v>66</v>
      </c>
      <c r="G34" s="114">
        <v>4000000</v>
      </c>
      <c r="H34" s="114" t="s">
        <v>6</v>
      </c>
      <c r="I34" s="115" t="s">
        <v>6</v>
      </c>
      <c r="J34" s="115">
        <v>4000000</v>
      </c>
      <c r="K34" s="116"/>
      <c r="L34" s="117" t="s">
        <v>139</v>
      </c>
      <c r="M34" s="118">
        <v>19</v>
      </c>
      <c r="N34" s="109"/>
    </row>
    <row r="35" spans="1:14" ht="165.75">
      <c r="A35" s="108">
        <v>25</v>
      </c>
      <c r="B35" s="108">
        <v>3</v>
      </c>
      <c r="C35" s="108">
        <v>3</v>
      </c>
      <c r="D35" s="108">
        <v>1</v>
      </c>
      <c r="E35" s="113"/>
      <c r="F35" s="113" t="s">
        <v>67</v>
      </c>
      <c r="G35" s="114">
        <v>1200000</v>
      </c>
      <c r="H35" s="114">
        <v>1200000</v>
      </c>
      <c r="I35" s="115"/>
      <c r="J35" s="115"/>
      <c r="K35" s="116"/>
      <c r="L35" s="117" t="s">
        <v>140</v>
      </c>
      <c r="M35" s="118">
        <v>20</v>
      </c>
      <c r="N35" s="109"/>
    </row>
    <row r="36" spans="1:14" ht="140.25">
      <c r="A36" s="108">
        <v>26</v>
      </c>
      <c r="B36" s="108">
        <v>3</v>
      </c>
      <c r="C36" s="108">
        <v>3</v>
      </c>
      <c r="D36" s="108"/>
      <c r="E36" s="113"/>
      <c r="F36" s="113" t="s">
        <v>68</v>
      </c>
      <c r="G36" s="114">
        <v>1400000</v>
      </c>
      <c r="H36" s="114">
        <v>1400000</v>
      </c>
      <c r="I36" s="115"/>
      <c r="J36" s="115">
        <v>0</v>
      </c>
      <c r="K36" s="116"/>
      <c r="L36" s="117" t="s">
        <v>141</v>
      </c>
      <c r="M36" s="118">
        <v>22</v>
      </c>
      <c r="N36" s="109"/>
    </row>
    <row r="37" spans="1:14" ht="229.5">
      <c r="A37" s="108">
        <v>27</v>
      </c>
      <c r="B37" s="108">
        <v>3</v>
      </c>
      <c r="C37" s="108">
        <v>3</v>
      </c>
      <c r="D37" s="108"/>
      <c r="E37" s="113"/>
      <c r="F37" s="113" t="s">
        <v>69</v>
      </c>
      <c r="G37" s="114">
        <v>440000</v>
      </c>
      <c r="H37" s="114">
        <v>440000</v>
      </c>
      <c r="I37" s="115"/>
      <c r="J37" s="115">
        <v>0</v>
      </c>
      <c r="K37" s="116"/>
      <c r="L37" s="117" t="s">
        <v>179</v>
      </c>
      <c r="M37" s="118">
        <v>23</v>
      </c>
      <c r="N37" s="109"/>
    </row>
    <row r="38" spans="1:14" ht="191.25">
      <c r="A38" s="108">
        <v>28</v>
      </c>
      <c r="B38" s="108">
        <v>3</v>
      </c>
      <c r="C38" s="108">
        <v>3</v>
      </c>
      <c r="D38" s="108"/>
      <c r="E38" s="113"/>
      <c r="F38" s="113" t="s">
        <v>70</v>
      </c>
      <c r="G38" s="114">
        <v>950000</v>
      </c>
      <c r="H38" s="114">
        <v>950000</v>
      </c>
      <c r="I38" s="115"/>
      <c r="J38" s="115"/>
      <c r="K38" s="116"/>
      <c r="L38" s="117" t="s">
        <v>142</v>
      </c>
      <c r="M38" s="118">
        <v>25</v>
      </c>
      <c r="N38" s="109"/>
    </row>
    <row r="39" spans="1:14" ht="127.5">
      <c r="A39" s="108">
        <v>29</v>
      </c>
      <c r="B39" s="108">
        <v>3</v>
      </c>
      <c r="C39" s="108">
        <v>3</v>
      </c>
      <c r="D39" s="108"/>
      <c r="E39" s="113"/>
      <c r="F39" s="113" t="s">
        <v>71</v>
      </c>
      <c r="G39" s="114">
        <v>15000000</v>
      </c>
      <c r="H39" s="114">
        <v>15000000</v>
      </c>
      <c r="I39" s="115"/>
      <c r="J39" s="115">
        <v>0</v>
      </c>
      <c r="K39" s="116"/>
      <c r="L39" s="117" t="s">
        <v>143</v>
      </c>
      <c r="M39" s="118">
        <v>8</v>
      </c>
      <c r="N39" s="109"/>
    </row>
    <row r="40" spans="1:14" ht="153">
      <c r="A40" s="108">
        <v>30</v>
      </c>
      <c r="B40" s="108">
        <v>3</v>
      </c>
      <c r="C40" s="108">
        <v>3</v>
      </c>
      <c r="D40" s="108">
        <v>1</v>
      </c>
      <c r="E40" s="113"/>
      <c r="F40" s="113" t="s">
        <v>181</v>
      </c>
      <c r="G40" s="114">
        <v>10000000</v>
      </c>
      <c r="H40" s="114">
        <v>10000000</v>
      </c>
      <c r="I40" s="115"/>
      <c r="J40" s="115"/>
      <c r="K40" s="116"/>
      <c r="L40" s="117" t="s">
        <v>144</v>
      </c>
      <c r="M40" s="118">
        <v>12</v>
      </c>
      <c r="N40" s="109" t="s">
        <v>37</v>
      </c>
    </row>
    <row r="41" spans="1:14" ht="216.75">
      <c r="A41" s="108">
        <v>31</v>
      </c>
      <c r="B41" s="108">
        <v>3</v>
      </c>
      <c r="C41" s="108">
        <v>3</v>
      </c>
      <c r="D41" s="108">
        <v>1</v>
      </c>
      <c r="E41" s="113"/>
      <c r="F41" s="113" t="s">
        <v>72</v>
      </c>
      <c r="G41" s="114">
        <v>7500000</v>
      </c>
      <c r="H41" s="114">
        <v>7500000</v>
      </c>
      <c r="I41" s="115"/>
      <c r="J41" s="115"/>
      <c r="K41" s="116"/>
      <c r="L41" s="117" t="s">
        <v>166</v>
      </c>
      <c r="M41" s="118">
        <v>18</v>
      </c>
      <c r="N41" s="109"/>
    </row>
    <row r="42" spans="1:14" ht="178.5">
      <c r="A42" s="108">
        <v>32</v>
      </c>
      <c r="B42" s="108">
        <v>3</v>
      </c>
      <c r="C42" s="108">
        <v>3</v>
      </c>
      <c r="D42" s="108"/>
      <c r="E42" s="113"/>
      <c r="F42" s="113" t="s">
        <v>73</v>
      </c>
      <c r="G42" s="114">
        <v>8186025</v>
      </c>
      <c r="H42" s="114">
        <v>8186025</v>
      </c>
      <c r="I42" s="115"/>
      <c r="J42" s="115"/>
      <c r="K42" s="116"/>
      <c r="L42" s="117" t="s">
        <v>145</v>
      </c>
      <c r="M42" s="118">
        <v>40</v>
      </c>
      <c r="N42" s="109" t="s">
        <v>25</v>
      </c>
    </row>
    <row r="43" spans="1:14" ht="89.25">
      <c r="A43" s="108">
        <v>33</v>
      </c>
      <c r="B43" s="108">
        <v>3</v>
      </c>
      <c r="C43" s="108">
        <v>3</v>
      </c>
      <c r="D43" s="108">
        <v>1</v>
      </c>
      <c r="E43" s="113"/>
      <c r="F43" s="113" t="s">
        <v>74</v>
      </c>
      <c r="G43" s="114">
        <v>8000000</v>
      </c>
      <c r="H43" s="114"/>
      <c r="I43" s="115"/>
      <c r="J43" s="115">
        <v>8000000</v>
      </c>
      <c r="K43" s="116"/>
      <c r="L43" s="117" t="s">
        <v>146</v>
      </c>
      <c r="M43" s="118">
        <v>38</v>
      </c>
      <c r="N43" s="109"/>
    </row>
    <row r="44" spans="1:14" ht="165.75">
      <c r="A44" s="108">
        <v>34</v>
      </c>
      <c r="B44" s="108">
        <v>3</v>
      </c>
      <c r="C44" s="108">
        <v>3</v>
      </c>
      <c r="D44" s="108">
        <v>1</v>
      </c>
      <c r="E44" s="113"/>
      <c r="F44" s="113" t="s">
        <v>75</v>
      </c>
      <c r="G44" s="114">
        <v>5383000</v>
      </c>
      <c r="H44" s="114">
        <v>5383000</v>
      </c>
      <c r="I44" s="115"/>
      <c r="J44" s="115"/>
      <c r="K44" s="116"/>
      <c r="L44" s="117" t="s">
        <v>147</v>
      </c>
      <c r="M44" s="118">
        <v>39</v>
      </c>
      <c r="N44" s="109"/>
    </row>
    <row r="45" spans="1:14" ht="134.25">
      <c r="A45" s="108">
        <v>35</v>
      </c>
      <c r="B45" s="108">
        <v>3</v>
      </c>
      <c r="C45" s="108">
        <v>3</v>
      </c>
      <c r="D45" s="108">
        <v>1</v>
      </c>
      <c r="E45" s="113"/>
      <c r="F45" s="113" t="s">
        <v>76</v>
      </c>
      <c r="G45" s="114">
        <v>4240000</v>
      </c>
      <c r="H45" s="114">
        <v>4240000</v>
      </c>
      <c r="I45" s="115"/>
      <c r="J45" s="115"/>
      <c r="K45" s="116"/>
      <c r="L45" s="137" t="s">
        <v>148</v>
      </c>
      <c r="M45" s="118">
        <v>48</v>
      </c>
      <c r="N45" s="109"/>
    </row>
    <row r="46" spans="1:14" ht="165.75">
      <c r="A46" s="108">
        <v>36</v>
      </c>
      <c r="B46" s="108">
        <v>3</v>
      </c>
      <c r="C46" s="108">
        <v>3</v>
      </c>
      <c r="D46" s="108"/>
      <c r="E46" s="113"/>
      <c r="F46" s="113" t="s">
        <v>77</v>
      </c>
      <c r="G46" s="114">
        <v>9000000</v>
      </c>
      <c r="H46" s="114">
        <v>9000000</v>
      </c>
      <c r="I46" s="115"/>
      <c r="J46" s="115"/>
      <c r="K46" s="116"/>
      <c r="L46" s="117" t="s">
        <v>149</v>
      </c>
      <c r="M46" s="118">
        <v>2</v>
      </c>
      <c r="N46" s="109" t="s">
        <v>26</v>
      </c>
    </row>
    <row r="47" spans="1:14" ht="165.75">
      <c r="A47" s="108">
        <v>37</v>
      </c>
      <c r="B47" s="108">
        <v>3</v>
      </c>
      <c r="C47" s="108">
        <v>3</v>
      </c>
      <c r="D47" s="108"/>
      <c r="E47" s="113"/>
      <c r="F47" s="113" t="s">
        <v>78</v>
      </c>
      <c r="G47" s="114">
        <v>8000000</v>
      </c>
      <c r="H47" s="114">
        <v>8000000</v>
      </c>
      <c r="I47" s="115"/>
      <c r="J47" s="115"/>
      <c r="K47" s="116"/>
      <c r="L47" s="117" t="s">
        <v>150</v>
      </c>
      <c r="M47" s="118">
        <v>3</v>
      </c>
      <c r="N47" s="109"/>
    </row>
    <row r="48" spans="1:14" ht="165.75">
      <c r="A48" s="108">
        <v>38</v>
      </c>
      <c r="B48" s="108">
        <v>3</v>
      </c>
      <c r="C48" s="108">
        <v>3</v>
      </c>
      <c r="D48" s="108"/>
      <c r="E48" s="113"/>
      <c r="F48" s="113" t="s">
        <v>79</v>
      </c>
      <c r="G48" s="114">
        <v>3000000</v>
      </c>
      <c r="H48" s="114">
        <v>3000000</v>
      </c>
      <c r="I48" s="115"/>
      <c r="J48" s="115"/>
      <c r="K48" s="116"/>
      <c r="L48" s="117" t="s">
        <v>151</v>
      </c>
      <c r="M48" s="118">
        <v>4</v>
      </c>
      <c r="N48" s="109"/>
    </row>
    <row r="49" spans="1:14" ht="108.75">
      <c r="A49" s="108">
        <v>39</v>
      </c>
      <c r="B49" s="108">
        <v>3</v>
      </c>
      <c r="C49" s="108">
        <v>3</v>
      </c>
      <c r="D49" s="108"/>
      <c r="E49" s="113"/>
      <c r="F49" s="113" t="s">
        <v>80</v>
      </c>
      <c r="G49" s="114">
        <v>15000000</v>
      </c>
      <c r="H49" s="114">
        <v>15000000</v>
      </c>
      <c r="I49" s="115"/>
      <c r="J49" s="115"/>
      <c r="K49" s="116"/>
      <c r="L49" s="137" t="s">
        <v>152</v>
      </c>
      <c r="M49" s="118">
        <v>7</v>
      </c>
      <c r="N49" s="109" t="s">
        <v>27</v>
      </c>
    </row>
    <row r="50" spans="1:14" ht="165.75">
      <c r="A50" s="108">
        <v>40</v>
      </c>
      <c r="B50" s="108">
        <v>3</v>
      </c>
      <c r="C50" s="108">
        <v>3</v>
      </c>
      <c r="D50" s="108"/>
      <c r="E50" s="113"/>
      <c r="F50" s="113" t="s">
        <v>81</v>
      </c>
      <c r="G50" s="114">
        <v>15000000</v>
      </c>
      <c r="H50" s="114">
        <v>15000000</v>
      </c>
      <c r="I50" s="115"/>
      <c r="J50" s="115">
        <v>0</v>
      </c>
      <c r="K50" s="116"/>
      <c r="L50" s="117" t="s">
        <v>153</v>
      </c>
      <c r="M50" s="118">
        <v>10</v>
      </c>
      <c r="N50" s="109"/>
    </row>
    <row r="51" spans="1:14" ht="204">
      <c r="A51" s="108">
        <v>41</v>
      </c>
      <c r="B51" s="108">
        <v>3</v>
      </c>
      <c r="C51" s="108">
        <v>3</v>
      </c>
      <c r="D51" s="108"/>
      <c r="E51" s="113"/>
      <c r="F51" s="113" t="s">
        <v>82</v>
      </c>
      <c r="G51" s="114">
        <v>2425000</v>
      </c>
      <c r="H51" s="114"/>
      <c r="I51" s="115"/>
      <c r="J51" s="115">
        <v>2425000</v>
      </c>
      <c r="K51" s="116"/>
      <c r="L51" s="117" t="s">
        <v>154</v>
      </c>
      <c r="M51" s="118">
        <v>44</v>
      </c>
      <c r="N51" s="109"/>
    </row>
    <row r="52" spans="1:14" ht="178.5">
      <c r="A52" s="108">
        <v>42</v>
      </c>
      <c r="B52" s="108">
        <v>3</v>
      </c>
      <c r="C52" s="108">
        <v>3</v>
      </c>
      <c r="D52" s="108">
        <v>1</v>
      </c>
      <c r="E52" s="113"/>
      <c r="F52" s="113" t="s">
        <v>83</v>
      </c>
      <c r="G52" s="114">
        <v>1000000</v>
      </c>
      <c r="H52" s="114">
        <v>1000000</v>
      </c>
      <c r="I52" s="115"/>
      <c r="J52" s="115"/>
      <c r="K52" s="116"/>
      <c r="L52" s="117" t="s">
        <v>155</v>
      </c>
      <c r="M52" s="118">
        <v>46</v>
      </c>
      <c r="N52" s="109"/>
    </row>
    <row r="53" spans="1:14" ht="147">
      <c r="A53" s="108">
        <v>43</v>
      </c>
      <c r="B53" s="108">
        <v>3</v>
      </c>
      <c r="C53" s="108">
        <v>3</v>
      </c>
      <c r="D53" s="108"/>
      <c r="E53" s="113"/>
      <c r="F53" s="113" t="s">
        <v>84</v>
      </c>
      <c r="G53" s="114">
        <v>6860000</v>
      </c>
      <c r="H53" s="114">
        <v>6860000</v>
      </c>
      <c r="I53" s="115" t="s">
        <v>6</v>
      </c>
      <c r="J53" s="115">
        <v>0</v>
      </c>
      <c r="K53" s="116"/>
      <c r="L53" s="137" t="s">
        <v>165</v>
      </c>
      <c r="M53" s="118">
        <v>49</v>
      </c>
      <c r="N53" s="109"/>
    </row>
    <row r="54" spans="1:14" ht="153">
      <c r="A54" s="108">
        <v>44</v>
      </c>
      <c r="B54" s="108">
        <v>3</v>
      </c>
      <c r="C54" s="108">
        <v>3</v>
      </c>
      <c r="D54" s="108"/>
      <c r="E54" s="113"/>
      <c r="F54" s="113" t="s">
        <v>85</v>
      </c>
      <c r="G54" s="114">
        <v>5000000</v>
      </c>
      <c r="H54" s="114">
        <v>5000000</v>
      </c>
      <c r="I54" s="115"/>
      <c r="J54" s="115"/>
      <c r="K54" s="116"/>
      <c r="L54" s="137" t="s">
        <v>156</v>
      </c>
      <c r="M54" s="118">
        <v>32</v>
      </c>
      <c r="N54" s="109"/>
    </row>
    <row r="55" spans="1:14" ht="102">
      <c r="A55" s="108">
        <v>45</v>
      </c>
      <c r="B55" s="108">
        <v>3</v>
      </c>
      <c r="C55" s="108">
        <v>3</v>
      </c>
      <c r="D55" s="108"/>
      <c r="E55" s="113"/>
      <c r="F55" s="113" t="s">
        <v>86</v>
      </c>
      <c r="G55" s="114">
        <v>10000000</v>
      </c>
      <c r="H55" s="114">
        <f>+G55-J55</f>
        <v>0</v>
      </c>
      <c r="I55" s="115"/>
      <c r="J55" s="115">
        <v>10000000</v>
      </c>
      <c r="K55" s="116"/>
      <c r="L55" s="137" t="s">
        <v>157</v>
      </c>
      <c r="M55" s="118">
        <v>33</v>
      </c>
      <c r="N55" s="109"/>
    </row>
    <row r="56" spans="1:14" ht="114.75">
      <c r="A56" s="108">
        <v>46</v>
      </c>
      <c r="B56" s="108">
        <v>3</v>
      </c>
      <c r="C56" s="108">
        <v>3</v>
      </c>
      <c r="D56" s="108"/>
      <c r="E56" s="113"/>
      <c r="F56" s="113" t="s">
        <v>87</v>
      </c>
      <c r="G56" s="114">
        <v>30000000</v>
      </c>
      <c r="H56" s="114">
        <v>30000000</v>
      </c>
      <c r="I56" s="115"/>
      <c r="J56" s="115">
        <v>0</v>
      </c>
      <c r="K56" s="116"/>
      <c r="L56" s="137" t="s">
        <v>158</v>
      </c>
      <c r="M56" s="118">
        <v>29</v>
      </c>
      <c r="N56" s="109"/>
    </row>
    <row r="57" spans="1:14" ht="38.25">
      <c r="A57" s="111"/>
      <c r="B57" s="111"/>
      <c r="C57" s="111"/>
      <c r="D57" s="111"/>
      <c r="E57" s="113"/>
      <c r="F57" s="136" t="s">
        <v>164</v>
      </c>
      <c r="G57" s="114"/>
      <c r="H57" s="114"/>
      <c r="I57" s="115"/>
      <c r="J57" s="115"/>
      <c r="K57" s="116"/>
      <c r="L57" s="137"/>
      <c r="M57" s="118"/>
      <c r="N57" s="112"/>
    </row>
    <row r="58" spans="1:14" ht="140.25">
      <c r="A58" s="105">
        <v>47</v>
      </c>
      <c r="B58" s="105">
        <v>3</v>
      </c>
      <c r="C58" s="105">
        <v>4</v>
      </c>
      <c r="D58" s="105">
        <v>1</v>
      </c>
      <c r="E58" s="113"/>
      <c r="F58" s="113" t="s">
        <v>122</v>
      </c>
      <c r="G58" s="114">
        <v>7200000</v>
      </c>
      <c r="H58" s="114">
        <v>7200000</v>
      </c>
      <c r="I58" s="115"/>
      <c r="J58" s="115"/>
      <c r="K58" s="116"/>
      <c r="L58" s="117" t="s">
        <v>159</v>
      </c>
      <c r="M58" s="118">
        <v>5</v>
      </c>
      <c r="N58" s="106" t="s">
        <v>27</v>
      </c>
    </row>
    <row r="59" spans="1:14" ht="153">
      <c r="A59" s="108">
        <v>48</v>
      </c>
      <c r="B59" s="108">
        <v>3</v>
      </c>
      <c r="C59" s="108">
        <v>4</v>
      </c>
      <c r="D59" s="108">
        <v>1</v>
      </c>
      <c r="E59" s="113"/>
      <c r="F59" s="113" t="s">
        <v>103</v>
      </c>
      <c r="G59" s="114">
        <v>7800000</v>
      </c>
      <c r="H59" s="114">
        <v>7800000</v>
      </c>
      <c r="I59" s="115"/>
      <c r="J59" s="115"/>
      <c r="K59" s="116"/>
      <c r="L59" s="117" t="s">
        <v>160</v>
      </c>
      <c r="M59" s="118">
        <v>6</v>
      </c>
      <c r="N59" s="109" t="s">
        <v>27</v>
      </c>
    </row>
    <row r="60" spans="1:14" ht="153">
      <c r="A60" s="108">
        <v>49</v>
      </c>
      <c r="B60" s="108">
        <v>3</v>
      </c>
      <c r="C60" s="108">
        <v>4</v>
      </c>
      <c r="D60" s="108">
        <v>1</v>
      </c>
      <c r="E60" s="113"/>
      <c r="F60" s="113" t="s">
        <v>88</v>
      </c>
      <c r="G60" s="114">
        <v>15000000</v>
      </c>
      <c r="H60" s="114">
        <v>15000000</v>
      </c>
      <c r="I60" s="115"/>
      <c r="J60" s="115"/>
      <c r="K60" s="116"/>
      <c r="L60" s="117" t="s">
        <v>161</v>
      </c>
      <c r="M60" s="118">
        <v>9</v>
      </c>
      <c r="N60" s="109"/>
    </row>
    <row r="61" spans="1:14" ht="52.5" customHeight="1">
      <c r="A61" s="108"/>
      <c r="B61" s="108"/>
      <c r="C61" s="108"/>
      <c r="D61" s="108"/>
      <c r="E61" s="113"/>
      <c r="F61" s="113" t="s">
        <v>180</v>
      </c>
      <c r="G61" s="114">
        <v>9000000</v>
      </c>
      <c r="H61" s="114">
        <f>+G61-I61</f>
        <v>9000000</v>
      </c>
      <c r="I61" s="115">
        <v>0</v>
      </c>
      <c r="J61" s="115"/>
      <c r="K61" s="116"/>
      <c r="L61" s="138"/>
      <c r="M61" s="118"/>
      <c r="N61" s="109"/>
    </row>
    <row r="62" spans="1:14">
      <c r="A62" s="119"/>
      <c r="B62" s="119"/>
      <c r="C62" s="119"/>
      <c r="D62" s="119"/>
      <c r="E62" s="119" t="s">
        <v>20</v>
      </c>
      <c r="F62" s="119" t="s">
        <v>39</v>
      </c>
      <c r="G62" s="120">
        <f>SUM(G6:G61)</f>
        <v>346604575</v>
      </c>
      <c r="H62" s="120">
        <f>SUM(H6:H61)</f>
        <v>310840375</v>
      </c>
      <c r="I62" s="120">
        <f>SUM(I6:I61)</f>
        <v>2500000</v>
      </c>
      <c r="J62" s="120">
        <f>SUM(J6:J61)</f>
        <v>33264200</v>
      </c>
      <c r="K62" s="121"/>
      <c r="L62" s="122"/>
      <c r="M62" s="119"/>
      <c r="N62" s="122"/>
    </row>
    <row r="63" spans="1:14">
      <c r="A63" s="123"/>
      <c r="B63" s="123"/>
      <c r="C63" s="123"/>
      <c r="D63" s="123"/>
      <c r="E63" s="124"/>
      <c r="G63" s="125"/>
      <c r="H63" s="125"/>
      <c r="I63" s="125"/>
      <c r="J63" s="125"/>
      <c r="K63" s="124"/>
      <c r="L63" s="126"/>
      <c r="M63" s="123"/>
      <c r="N63" s="126"/>
    </row>
    <row r="64" spans="1:14">
      <c r="A64" s="123"/>
      <c r="B64" s="123"/>
      <c r="C64" s="123"/>
      <c r="D64" s="123"/>
      <c r="E64" s="124"/>
      <c r="G64" s="125"/>
      <c r="H64" s="125"/>
      <c r="I64" s="125"/>
      <c r="J64" s="125"/>
      <c r="K64" s="124"/>
      <c r="L64" s="126"/>
      <c r="M64" s="123"/>
      <c r="N64" s="126"/>
    </row>
    <row r="65" spans="1:14">
      <c r="A65" s="123"/>
      <c r="B65" s="123"/>
      <c r="C65" s="123"/>
      <c r="D65" s="123"/>
      <c r="E65" s="124"/>
      <c r="G65" s="125"/>
      <c r="H65" s="125"/>
      <c r="I65" s="125"/>
      <c r="J65" s="125"/>
      <c r="K65" s="124"/>
      <c r="L65" s="126"/>
      <c r="M65" s="123"/>
      <c r="N65" s="126"/>
    </row>
    <row r="66" spans="1:14">
      <c r="A66" s="123"/>
      <c r="B66" s="123"/>
      <c r="C66" s="123"/>
      <c r="D66" s="123"/>
      <c r="E66" s="124"/>
      <c r="G66" s="125"/>
      <c r="H66" s="125"/>
      <c r="I66" s="125"/>
      <c r="J66" s="125"/>
      <c r="K66" s="124"/>
      <c r="L66" s="126"/>
      <c r="M66" s="123"/>
      <c r="N66" s="126"/>
    </row>
    <row r="67" spans="1:14">
      <c r="A67" s="123"/>
      <c r="B67" s="123"/>
      <c r="C67" s="123"/>
      <c r="D67" s="123"/>
      <c r="E67" s="124"/>
      <c r="G67" s="125"/>
      <c r="H67" s="125"/>
      <c r="I67" s="125"/>
      <c r="J67" s="125"/>
      <c r="K67" s="124"/>
      <c r="L67" s="126"/>
      <c r="M67" s="123"/>
      <c r="N67" s="126"/>
    </row>
    <row r="68" spans="1:14">
      <c r="A68" s="123"/>
      <c r="B68" s="123"/>
      <c r="C68" s="123"/>
      <c r="D68" s="123"/>
      <c r="E68" s="124"/>
      <c r="G68" s="125"/>
      <c r="H68" s="125"/>
      <c r="I68" s="125"/>
      <c r="J68" s="125"/>
      <c r="K68" s="124"/>
      <c r="L68" s="126"/>
      <c r="M68" s="123"/>
      <c r="N68" s="126"/>
    </row>
    <row r="69" spans="1:14">
      <c r="A69" s="123"/>
      <c r="B69" s="123"/>
      <c r="C69" s="123"/>
      <c r="D69" s="123"/>
      <c r="E69" s="124"/>
      <c r="G69" s="125"/>
      <c r="H69" s="125"/>
      <c r="I69" s="125"/>
      <c r="J69" s="125"/>
      <c r="K69" s="124"/>
      <c r="L69" s="126"/>
      <c r="M69" s="123"/>
      <c r="N69" s="126"/>
    </row>
    <row r="70" spans="1:14">
      <c r="A70" s="123"/>
      <c r="B70" s="123"/>
      <c r="C70" s="123"/>
      <c r="D70" s="123"/>
      <c r="E70" s="124"/>
      <c r="G70" s="125"/>
      <c r="H70" s="125"/>
      <c r="I70" s="125"/>
      <c r="J70" s="125"/>
      <c r="K70" s="124"/>
      <c r="L70" s="126"/>
      <c r="M70" s="123"/>
      <c r="N70" s="126"/>
    </row>
    <row r="71" spans="1:14">
      <c r="A71" s="123"/>
      <c r="B71" s="123"/>
      <c r="C71" s="123"/>
      <c r="D71" s="123"/>
      <c r="E71" s="124"/>
      <c r="G71" s="125"/>
      <c r="H71" s="125"/>
      <c r="I71" s="125"/>
      <c r="J71" s="125"/>
      <c r="K71" s="124"/>
      <c r="L71" s="126"/>
      <c r="M71" s="123"/>
      <c r="N71" s="126"/>
    </row>
    <row r="72" spans="1:14">
      <c r="A72" s="123"/>
      <c r="B72" s="123"/>
      <c r="C72" s="123"/>
      <c r="D72" s="123"/>
      <c r="E72" s="124"/>
      <c r="G72" s="125"/>
      <c r="H72" s="125"/>
      <c r="I72" s="125"/>
      <c r="J72" s="125"/>
      <c r="K72" s="124"/>
      <c r="L72" s="126"/>
      <c r="M72" s="123"/>
      <c r="N72" s="126"/>
    </row>
    <row r="73" spans="1:14">
      <c r="A73" s="123"/>
      <c r="B73" s="123"/>
      <c r="C73" s="123"/>
      <c r="D73" s="123"/>
      <c r="E73" s="124"/>
      <c r="G73" s="125"/>
      <c r="H73" s="125"/>
      <c r="I73" s="125"/>
      <c r="J73" s="125"/>
      <c r="K73" s="124"/>
      <c r="L73" s="126"/>
      <c r="M73" s="123"/>
      <c r="N73" s="126"/>
    </row>
    <row r="74" spans="1:14">
      <c r="A74" s="123"/>
      <c r="B74" s="123"/>
      <c r="C74" s="123"/>
      <c r="D74" s="123"/>
      <c r="E74" s="124"/>
      <c r="G74" s="125"/>
      <c r="H74" s="125"/>
      <c r="I74" s="125"/>
      <c r="J74" s="125"/>
      <c r="K74" s="124"/>
      <c r="L74" s="126"/>
      <c r="M74" s="123"/>
      <c r="N74" s="126"/>
    </row>
    <row r="75" spans="1:14">
      <c r="A75" s="123"/>
      <c r="B75" s="123"/>
      <c r="C75" s="123"/>
      <c r="D75" s="123"/>
      <c r="E75" s="124"/>
      <c r="G75" s="125"/>
      <c r="H75" s="125"/>
      <c r="I75" s="125"/>
      <c r="J75" s="125"/>
      <c r="K75" s="124"/>
      <c r="L75" s="126"/>
      <c r="M75" s="123"/>
      <c r="N75" s="126"/>
    </row>
    <row r="76" spans="1:14">
      <c r="A76" s="123"/>
      <c r="B76" s="123"/>
      <c r="C76" s="123"/>
      <c r="D76" s="123"/>
      <c r="E76" s="124"/>
      <c r="G76" s="125"/>
      <c r="H76" s="125"/>
      <c r="I76" s="125"/>
      <c r="J76" s="125"/>
      <c r="K76" s="124"/>
      <c r="L76" s="126"/>
      <c r="M76" s="123"/>
      <c r="N76" s="126"/>
    </row>
    <row r="77" spans="1:14">
      <c r="A77" s="123"/>
      <c r="B77" s="123"/>
      <c r="C77" s="123"/>
      <c r="D77" s="123"/>
      <c r="E77" s="124"/>
      <c r="G77" s="125"/>
      <c r="H77" s="125"/>
      <c r="I77" s="125"/>
      <c r="J77" s="125"/>
      <c r="K77" s="124"/>
      <c r="L77" s="126"/>
      <c r="M77" s="123"/>
      <c r="N77" s="126"/>
    </row>
    <row r="78" spans="1:14">
      <c r="A78" s="123"/>
      <c r="B78" s="123"/>
      <c r="C78" s="123"/>
      <c r="D78" s="123"/>
      <c r="E78" s="124"/>
      <c r="G78" s="125"/>
      <c r="H78" s="125"/>
      <c r="I78" s="125"/>
      <c r="J78" s="125"/>
      <c r="K78" s="124"/>
      <c r="L78" s="126"/>
      <c r="M78" s="123"/>
      <c r="N78" s="126"/>
    </row>
    <row r="79" spans="1:14">
      <c r="A79" s="123"/>
      <c r="B79" s="123"/>
      <c r="C79" s="123"/>
      <c r="D79" s="123"/>
      <c r="E79" s="124"/>
      <c r="G79" s="125"/>
      <c r="H79" s="125"/>
      <c r="I79" s="125"/>
      <c r="J79" s="125"/>
      <c r="K79" s="124"/>
      <c r="L79" s="126"/>
      <c r="M79" s="123"/>
      <c r="N79" s="126"/>
    </row>
    <row r="80" spans="1:14">
      <c r="A80" s="123"/>
      <c r="B80" s="123"/>
      <c r="C80" s="123"/>
      <c r="D80" s="123"/>
      <c r="E80" s="124"/>
      <c r="G80" s="125"/>
      <c r="H80" s="125"/>
      <c r="I80" s="125"/>
      <c r="J80" s="125"/>
      <c r="K80" s="124"/>
      <c r="L80" s="126"/>
      <c r="M80" s="123"/>
      <c r="N80" s="126"/>
    </row>
    <row r="81" spans="1:14">
      <c r="A81" s="123"/>
      <c r="B81" s="123"/>
      <c r="C81" s="123"/>
      <c r="D81" s="123"/>
      <c r="E81" s="124"/>
      <c r="G81" s="125"/>
      <c r="H81" s="125"/>
      <c r="I81" s="125"/>
      <c r="J81" s="125"/>
      <c r="K81" s="124"/>
      <c r="L81" s="126"/>
      <c r="M81" s="123"/>
      <c r="N81" s="126"/>
    </row>
    <row r="82" spans="1:14">
      <c r="A82" s="123"/>
      <c r="B82" s="123"/>
      <c r="C82" s="123"/>
      <c r="D82" s="123"/>
      <c r="E82" s="124"/>
      <c r="G82" s="125"/>
      <c r="H82" s="125"/>
      <c r="I82" s="125"/>
      <c r="J82" s="125"/>
      <c r="K82" s="124"/>
      <c r="L82" s="126"/>
      <c r="M82" s="123"/>
      <c r="N82" s="126"/>
    </row>
    <row r="83" spans="1:14">
      <c r="A83" s="123"/>
      <c r="B83" s="123"/>
      <c r="C83" s="123"/>
      <c r="D83" s="123"/>
      <c r="E83" s="127"/>
      <c r="G83" s="125"/>
      <c r="H83" s="125"/>
      <c r="I83" s="125"/>
      <c r="J83" s="125"/>
      <c r="K83" s="124"/>
      <c r="L83" s="126"/>
      <c r="M83" s="123"/>
      <c r="N83" s="126"/>
    </row>
    <row r="84" spans="1:14">
      <c r="A84" s="123"/>
      <c r="B84" s="123"/>
      <c r="C84" s="123"/>
      <c r="D84" s="123"/>
      <c r="E84" s="124"/>
      <c r="G84" s="125"/>
      <c r="H84" s="125"/>
      <c r="I84" s="125"/>
      <c r="J84" s="125"/>
      <c r="K84" s="124"/>
      <c r="L84" s="126"/>
      <c r="M84" s="123"/>
      <c r="N84" s="126"/>
    </row>
    <row r="85" spans="1:14">
      <c r="A85" s="123"/>
      <c r="B85" s="123"/>
      <c r="C85" s="123"/>
      <c r="D85" s="123"/>
      <c r="E85" s="124"/>
      <c r="G85" s="125"/>
      <c r="H85" s="125"/>
      <c r="I85" s="125"/>
      <c r="J85" s="125"/>
      <c r="K85" s="124"/>
      <c r="L85" s="126"/>
      <c r="M85" s="123"/>
      <c r="N85" s="126"/>
    </row>
    <row r="86" spans="1:14">
      <c r="A86" s="123"/>
      <c r="B86" s="123"/>
      <c r="C86" s="123"/>
      <c r="D86" s="123"/>
      <c r="E86" s="124"/>
      <c r="G86" s="125"/>
      <c r="H86" s="125"/>
      <c r="I86" s="125"/>
      <c r="J86" s="125"/>
      <c r="K86" s="124"/>
      <c r="L86" s="126"/>
      <c r="M86" s="123"/>
      <c r="N86" s="126"/>
    </row>
    <row r="87" spans="1:14">
      <c r="A87" s="123"/>
      <c r="B87" s="123"/>
      <c r="C87" s="123"/>
      <c r="D87" s="123"/>
      <c r="E87" s="124"/>
      <c r="G87" s="125"/>
      <c r="H87" s="125"/>
      <c r="I87" s="125"/>
      <c r="J87" s="125"/>
      <c r="K87" s="124"/>
      <c r="L87" s="126"/>
      <c r="M87" s="123"/>
      <c r="N87" s="126"/>
    </row>
    <row r="88" spans="1:14">
      <c r="A88" s="123"/>
      <c r="B88" s="123"/>
      <c r="C88" s="123"/>
      <c r="D88" s="123"/>
      <c r="E88" s="124"/>
      <c r="G88" s="125"/>
      <c r="H88" s="125"/>
      <c r="I88" s="125"/>
      <c r="J88" s="125"/>
      <c r="K88" s="124"/>
      <c r="L88" s="126"/>
      <c r="M88" s="123"/>
      <c r="N88" s="126"/>
    </row>
    <row r="89" spans="1:14">
      <c r="A89" s="123"/>
      <c r="B89" s="123"/>
      <c r="C89" s="123"/>
      <c r="D89" s="123"/>
      <c r="E89" s="124"/>
      <c r="G89" s="125"/>
      <c r="H89" s="125"/>
      <c r="I89" s="125"/>
      <c r="J89" s="125"/>
      <c r="K89" s="124"/>
      <c r="L89" s="126"/>
      <c r="M89" s="123"/>
      <c r="N89" s="126"/>
    </row>
    <row r="90" spans="1:14">
      <c r="A90" s="123"/>
      <c r="B90" s="123"/>
      <c r="C90" s="123"/>
      <c r="D90" s="123"/>
      <c r="E90" s="124"/>
      <c r="G90" s="125"/>
      <c r="H90" s="125"/>
      <c r="I90" s="125"/>
      <c r="J90" s="125"/>
      <c r="K90" s="124"/>
      <c r="L90" s="126"/>
      <c r="M90" s="123"/>
      <c r="N90" s="126"/>
    </row>
    <row r="91" spans="1:14">
      <c r="A91" s="123"/>
      <c r="B91" s="123"/>
      <c r="C91" s="123"/>
      <c r="D91" s="123"/>
      <c r="E91" s="124"/>
      <c r="G91" s="125"/>
      <c r="H91" s="125"/>
      <c r="I91" s="125"/>
      <c r="J91" s="125"/>
      <c r="K91" s="124"/>
      <c r="L91" s="126"/>
      <c r="M91" s="123"/>
      <c r="N91" s="126"/>
    </row>
    <row r="92" spans="1:14">
      <c r="A92" s="123"/>
      <c r="B92" s="123"/>
      <c r="C92" s="123"/>
      <c r="D92" s="123"/>
      <c r="E92" s="124"/>
      <c r="G92" s="125"/>
      <c r="H92" s="125"/>
      <c r="I92" s="125"/>
      <c r="J92" s="125"/>
      <c r="K92" s="124"/>
      <c r="L92" s="126"/>
      <c r="M92" s="123"/>
      <c r="N92" s="126"/>
    </row>
    <row r="93" spans="1:14">
      <c r="A93" s="128"/>
      <c r="B93" s="128"/>
      <c r="C93" s="128"/>
      <c r="D93" s="128"/>
    </row>
    <row r="94" spans="1:14">
      <c r="A94" s="128"/>
      <c r="B94" s="128"/>
      <c r="C94" s="128"/>
      <c r="D94" s="128"/>
    </row>
    <row r="95" spans="1:14">
      <c r="A95" s="128"/>
      <c r="B95" s="128"/>
      <c r="C95" s="128"/>
      <c r="D95" s="128"/>
    </row>
    <row r="96" spans="1:14" s="129" customFormat="1">
      <c r="A96" s="128"/>
      <c r="B96" s="128"/>
      <c r="C96" s="128"/>
      <c r="D96" s="128"/>
      <c r="E96" s="90"/>
      <c r="F96" s="124"/>
      <c r="K96" s="90"/>
      <c r="L96" s="130"/>
      <c r="M96" s="128"/>
      <c r="N96" s="130"/>
    </row>
    <row r="97" spans="1:14" s="129" customFormat="1">
      <c r="A97" s="128"/>
      <c r="B97" s="128"/>
      <c r="C97" s="128"/>
      <c r="D97" s="128"/>
      <c r="E97" s="90"/>
      <c r="F97" s="124"/>
      <c r="K97" s="90"/>
      <c r="L97" s="130"/>
      <c r="M97" s="128"/>
      <c r="N97" s="130"/>
    </row>
    <row r="98" spans="1:14" s="129" customFormat="1">
      <c r="A98" s="128"/>
      <c r="B98" s="128"/>
      <c r="C98" s="128"/>
      <c r="D98" s="128"/>
      <c r="E98" s="90"/>
      <c r="F98" s="124"/>
      <c r="K98" s="90"/>
      <c r="L98" s="130"/>
      <c r="M98" s="128"/>
      <c r="N98" s="130"/>
    </row>
    <row r="99" spans="1:14" s="129" customFormat="1">
      <c r="A99" s="128"/>
      <c r="B99" s="128"/>
      <c r="C99" s="128"/>
      <c r="D99" s="128"/>
      <c r="E99" s="90"/>
      <c r="F99" s="124" t="s">
        <v>6</v>
      </c>
      <c r="K99" s="90"/>
      <c r="L99" s="130"/>
      <c r="M99" s="128"/>
      <c r="N99" s="130"/>
    </row>
    <row r="100" spans="1:14" s="129" customFormat="1">
      <c r="A100" s="128"/>
      <c r="B100" s="128"/>
      <c r="C100" s="128"/>
      <c r="D100" s="128"/>
      <c r="E100" s="90"/>
      <c r="F100" s="124"/>
      <c r="K100" s="90"/>
      <c r="L100" s="130"/>
      <c r="M100" s="128"/>
      <c r="N100" s="130"/>
    </row>
    <row r="101" spans="1:14" s="129" customFormat="1">
      <c r="A101" s="128"/>
      <c r="B101" s="128"/>
      <c r="C101" s="128"/>
      <c r="D101" s="128"/>
      <c r="E101" s="90"/>
      <c r="F101" s="124"/>
      <c r="K101" s="90"/>
      <c r="L101" s="130"/>
      <c r="M101" s="128"/>
      <c r="N101" s="130"/>
    </row>
    <row r="102" spans="1:14" s="129" customFormat="1">
      <c r="A102" s="128"/>
      <c r="B102" s="128"/>
      <c r="C102" s="128"/>
      <c r="D102" s="128"/>
      <c r="E102" s="90"/>
      <c r="F102" s="124"/>
      <c r="K102" s="90"/>
      <c r="L102" s="130"/>
      <c r="M102" s="128"/>
      <c r="N102" s="130"/>
    </row>
    <row r="103" spans="1:14" s="129" customFormat="1">
      <c r="A103" s="128"/>
      <c r="B103" s="128"/>
      <c r="C103" s="128"/>
      <c r="D103" s="128"/>
      <c r="E103" s="90"/>
      <c r="F103" s="124"/>
      <c r="K103" s="90"/>
      <c r="L103" s="130"/>
      <c r="M103" s="128"/>
      <c r="N103" s="130"/>
    </row>
  </sheetData>
  <mergeCells count="1">
    <mergeCell ref="E2:M2"/>
  </mergeCells>
  <printOptions horizontalCentered="1"/>
  <pageMargins left="0.19685039370078741" right="0.19685039370078741" top="0.39370078740157483" bottom="0.23622047244094491" header="0.23622047244094491" footer="0.39370078740157483"/>
  <pageSetup paperSize="9" orientation="landscape" r:id="rId1"/>
  <headerFooter>
    <oddHeader xml:space="preserve">&amp;L </oddHeader>
    <oddFooter>&amp;C&amp;9หน้าที่ &amp;P จาก &amp;N&amp;R&amp;9กลุ่มจังหวัดภาคกลางตอนบน 1/จังหวัดปทุมธานี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สรุปแผน</vt:lpstr>
      <vt:lpstr>สรุปโครงการ ปท. ตามจุดยืน</vt:lpstr>
      <vt:lpstr>สรุปโครงการ ปท.ตามอื่นๆ</vt:lpstr>
      <vt:lpstr>สรุปโครงการปทุมธานี</vt:lpstr>
      <vt:lpstr>สรุป2</vt:lpstr>
      <vt:lpstr>ปทุมธานี</vt:lpstr>
      <vt:lpstr>ปทุมธานี!Print_Area</vt:lpstr>
      <vt:lpstr>สรุป2!Print_Area</vt:lpstr>
      <vt:lpstr>'สรุปโครงการ ปท. ตามจุดยืน'!Print_Area</vt:lpstr>
      <vt:lpstr>'สรุปโครงการ ปท.ตามอื่นๆ'!Print_Area</vt:lpstr>
      <vt:lpstr>สรุปโครงการปทุมธานี!Print_Area</vt:lpstr>
      <vt:lpstr>ปทุมธานี!Print_Titles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jintawan</dc:creator>
  <cp:lastModifiedBy>Admin</cp:lastModifiedBy>
  <cp:lastPrinted>2013-03-19T08:24:30Z</cp:lastPrinted>
  <dcterms:created xsi:type="dcterms:W3CDTF">2009-12-15T02:39:30Z</dcterms:created>
  <dcterms:modified xsi:type="dcterms:W3CDTF">2013-04-03T02:12:26Z</dcterms:modified>
</cp:coreProperties>
</file>